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0730" windowHeight="9555"/>
  </bookViews>
  <sheets>
    <sheet name="KRYCÍ LIST ROZPOČTU" sheetId="1" r:id="rId1"/>
    <sheet name="REKAPITULACE ROZPOČTU" sheetId="4" r:id="rId2"/>
    <sheet name="ACS, CCTV, LAN" sheetId="7" r:id="rId3"/>
  </sheets>
  <definedNames>
    <definedName name="_xlnm.Print_Titles" localSheetId="2">'ACS, CCTV, LAN'!$18:$18</definedName>
  </definedNames>
  <calcPr calcId="125725"/>
</workbook>
</file>

<file path=xl/calcChain.xml><?xml version="1.0" encoding="utf-8"?>
<calcChain xmlns="http://schemas.openxmlformats.org/spreadsheetml/2006/main">
  <c r="N95" i="7"/>
  <c r="N90"/>
  <c r="N6" i="4"/>
  <c r="N89" i="7"/>
  <c r="N88"/>
  <c r="N87"/>
  <c r="N86"/>
  <c r="N85"/>
  <c r="N83"/>
  <c r="N82"/>
  <c r="N81"/>
  <c r="N80"/>
  <c r="N79"/>
  <c r="N78"/>
  <c r="N77"/>
  <c r="N76"/>
  <c r="N75"/>
  <c r="N74"/>
  <c r="N73"/>
  <c r="N72"/>
  <c r="N71"/>
  <c r="N70"/>
  <c r="N69"/>
  <c r="N67"/>
  <c r="N66"/>
  <c r="N65"/>
  <c r="N64"/>
  <c r="N63"/>
  <c r="N61"/>
  <c r="N60"/>
  <c r="N59"/>
  <c r="N57"/>
  <c r="N56"/>
  <c r="N55"/>
  <c r="N54"/>
  <c r="N53"/>
  <c r="N52"/>
  <c r="N51"/>
  <c r="N50"/>
  <c r="N49"/>
  <c r="N48"/>
  <c r="N47"/>
  <c r="N46"/>
  <c r="N45"/>
  <c r="N44"/>
  <c r="N43"/>
  <c r="N42"/>
  <c r="N37"/>
  <c r="N36"/>
  <c r="N35"/>
  <c r="N34"/>
  <c r="N33"/>
  <c r="N29"/>
  <c r="N28"/>
  <c r="N27"/>
  <c r="N26"/>
  <c r="N25"/>
  <c r="N24"/>
  <c r="N23"/>
  <c r="N22"/>
  <c r="N21"/>
  <c r="N20"/>
  <c r="N19"/>
  <c r="N11" i="4"/>
  <c r="N10"/>
  <c r="F3"/>
  <c r="F4"/>
  <c r="F6"/>
  <c r="F7"/>
  <c r="F9"/>
  <c r="N9"/>
  <c r="F10"/>
  <c r="F11"/>
  <c r="N30" i="7" l="1"/>
  <c r="N38"/>
  <c r="N93" l="1"/>
  <c r="N17" i="4"/>
  <c r="N94" i="7"/>
  <c r="N18" i="4"/>
  <c r="N92" i="7"/>
  <c r="N19" i="4"/>
  <c r="N15" s="1"/>
  <c r="O20" i="1" s="1"/>
  <c r="O23" s="1"/>
  <c r="H24" s="1"/>
  <c r="O24" l="1"/>
  <c r="M27" s="1"/>
</calcChain>
</file>

<file path=xl/sharedStrings.xml><?xml version="1.0" encoding="utf-8"?>
<sst xmlns="http://schemas.openxmlformats.org/spreadsheetml/2006/main" count="265" uniqueCount="119">
  <si>
    <t>Stavba:</t>
  </si>
  <si>
    <t>Objekt:</t>
  </si>
  <si>
    <t>JKSO:</t>
  </si>
  <si>
    <t/>
  </si>
  <si>
    <t>CC-CZ:</t>
  </si>
  <si>
    <t>Místo:</t>
  </si>
  <si>
    <t>Datum:</t>
  </si>
  <si>
    <t>Objednatel:</t>
  </si>
  <si>
    <t>IČ:</t>
  </si>
  <si>
    <t xml:space="preserve"> </t>
  </si>
  <si>
    <t>DIČ:</t>
  </si>
  <si>
    <t>Projektant:</t>
  </si>
  <si>
    <t>Poznámka:</t>
  </si>
  <si>
    <t>Náklady z rozpočtu</t>
  </si>
  <si>
    <t>Cena bez DPH</t>
  </si>
  <si>
    <t>DPH</t>
  </si>
  <si>
    <t>základní</t>
  </si>
  <si>
    <t>ze</t>
  </si>
  <si>
    <t>snížená</t>
  </si>
  <si>
    <t>Cena s DPH</t>
  </si>
  <si>
    <t>v</t>
  </si>
  <si>
    <t>CZK</t>
  </si>
  <si>
    <t>Projektant</t>
  </si>
  <si>
    <t>Datum a podpis:</t>
  </si>
  <si>
    <t>Razítko</t>
  </si>
  <si>
    <t>Objekt 231_PŘÍSTAVBA A NÁSTAVBA, STAVEBNÍ ÚPRAVY_2_ETAPA</t>
  </si>
  <si>
    <t>ÚSTAV JADERNÉ FYZIKY AVČR v.v.i.</t>
  </si>
  <si>
    <t>250 68 ŘEŽ U PRAHY</t>
  </si>
  <si>
    <t>HUSINEC</t>
  </si>
  <si>
    <t>GCO plus, spol. s r.o.</t>
  </si>
  <si>
    <t>k.ú. HUSINEC U ŘEŽE, parc. č. 241/43, 560</t>
  </si>
  <si>
    <t>k.ú. VĚTRUŠICE U KLECAN, parc. č. 164/12, 164/20, 189</t>
  </si>
  <si>
    <t>1) Náklady z rozpočtu</t>
  </si>
  <si>
    <t>Cena celkem [CZK]</t>
  </si>
  <si>
    <t>Kód - Popis</t>
  </si>
  <si>
    <t>Datum :</t>
  </si>
  <si>
    <t>REKAPITULACE ROZPOČTU</t>
  </si>
  <si>
    <t>Poštovní 2</t>
  </si>
  <si>
    <t xml:space="preserve">702 00 Ostrava </t>
  </si>
  <si>
    <t>ROZPOČET</t>
  </si>
  <si>
    <t>kpl</t>
  </si>
  <si>
    <t>m</t>
  </si>
  <si>
    <t>ks</t>
  </si>
  <si>
    <t>poř.č.</t>
  </si>
  <si>
    <t>kód</t>
  </si>
  <si>
    <t>popis položky</t>
  </si>
  <si>
    <t>množství</t>
  </si>
  <si>
    <t>jedn.cena</t>
  </si>
  <si>
    <t>jedn.</t>
  </si>
  <si>
    <t>cena/jedn.</t>
  </si>
  <si>
    <t>celkem [Kč]</t>
  </si>
  <si>
    <t>cena celkem</t>
  </si>
  <si>
    <t>CZ47972874</t>
  </si>
  <si>
    <t>Trubka ohebná pr. 25 samozhášivá</t>
  </si>
  <si>
    <t>Příchytky sonapky pro uchycení kabelů ve stopačce pro jednotlivé technologie</t>
  </si>
  <si>
    <t>Požární ucpávky</t>
  </si>
  <si>
    <t>Stavební přípomoce</t>
  </si>
  <si>
    <t>Drobný a nespecifikovaný materiál</t>
  </si>
  <si>
    <t>PPV,HZS,Koordinační činost,režijní náklady</t>
  </si>
  <si>
    <t>Oživení a naprogramování systému, zaškolení obsluhy, zkoušky</t>
  </si>
  <si>
    <t>SLABOPROUD - ACS, CCTV, LAN</t>
  </si>
  <si>
    <t>ACS - Kabely, trasy, úložný materiál</t>
  </si>
  <si>
    <t xml:space="preserve">Kabel FTP 4x2x0,5 stíněný </t>
  </si>
  <si>
    <t>kabel napájecí 2x1 bezhalogenový</t>
  </si>
  <si>
    <t>Trubka ohebná  pr. 40 samozhášivá</t>
  </si>
  <si>
    <t>Příchytka svazková</t>
  </si>
  <si>
    <t>Krabice KT 250</t>
  </si>
  <si>
    <t>Vysvazkování a popsání kabeláže</t>
  </si>
  <si>
    <t>CCTV - Technologie</t>
  </si>
  <si>
    <t>DS-2CD2710F-I Venkovní IP dome kamera, TD/N, HD 720p, 1.3MP, f=2.8-12mm, DWDR, IR 30m, IP66 včetně instalační krabice</t>
  </si>
  <si>
    <t xml:space="preserve">DS-7608NI-E2/8P/A Ekonomický NVR pro 8 IP kamer, až 5MP, HDMI, 8x PoE, bez HDD </t>
  </si>
  <si>
    <t>WD20PURZ Přídavný HDD k rekordérům, 2TB, WD PURZ</t>
  </si>
  <si>
    <t>LAN</t>
  </si>
  <si>
    <t>LAN technolgie</t>
  </si>
  <si>
    <t>19 " datový rozváděč, 800x1000 mm, 42 U</t>
  </si>
  <si>
    <t>19 " nástěnný datový rozváděč, 15U, 600x600</t>
  </si>
  <si>
    <t>Patch panel 19 ", 24 xRJ45, cat. 6A nestíněný</t>
  </si>
  <si>
    <t>Patch panel 19 ", 24 xRJ45, cat. 6A nestíněný (telefony)</t>
  </si>
  <si>
    <t>Vyvazovací panel  1U</t>
  </si>
  <si>
    <t>Panel 5 x 230V ČSN</t>
  </si>
  <si>
    <t>Ventilační jednotka 2x ventilátor</t>
  </si>
  <si>
    <t>Nestíněný keystone modul cat. 6A</t>
  </si>
  <si>
    <t>Konektor RJ45 cat. 6A</t>
  </si>
  <si>
    <t>Kryt zásuvky komunikační – Tango bílá</t>
  </si>
  <si>
    <t>Rámeček jednonásobný– Tango bílá</t>
  </si>
  <si>
    <t>Maska nosná pro jeden modul – Tango</t>
  </si>
  <si>
    <t>Maska nosná pro dva moduly – Tango</t>
  </si>
  <si>
    <t>Zásuvka TV/R/SAT koncová,</t>
  </si>
  <si>
    <t>Patchcord Cat 6A (rozvaděče)</t>
  </si>
  <si>
    <t>Patchcord Cat5 (koncová zařízení)</t>
  </si>
  <si>
    <t>LAN - Optické prvky</t>
  </si>
  <si>
    <t>19" optická vana 24 portů E2000-(APS-zelený), osazení pigtaily 1m, držáky svarů, kazeta k uložení svarů, smršťovací trubičky, provedení 12svarů</t>
  </si>
  <si>
    <t>Optický instalační kabel 24 vl. SM</t>
  </si>
  <si>
    <t xml:space="preserve">Optický patchcord - E2000 APC </t>
  </si>
  <si>
    <t>LAN - Aktivní prvky</t>
  </si>
  <si>
    <t>UPS APC Smart-UPS SC 450V</t>
  </si>
  <si>
    <t>UPS APC Smart-UPS 2200VA</t>
  </si>
  <si>
    <t>CISCO SG550X-24-K9-EU</t>
  </si>
  <si>
    <t xml:space="preserve">CISCO SG550X-48-K9-EU </t>
  </si>
  <si>
    <t>CISCO SG550X-48-K9-EU PoE</t>
  </si>
  <si>
    <t>LAN - Kabely, trasy, úložný materiál</t>
  </si>
  <si>
    <t>Kabel datový cat. 5e 4x2x0,5 nestíněný</t>
  </si>
  <si>
    <t>Kabel koaxiální vnitřní</t>
  </si>
  <si>
    <t>Trubka pevná pr. 25 vč. uchycení</t>
  </si>
  <si>
    <t>Chránička opt. kabelu pr. 40</t>
  </si>
  <si>
    <t>Krabice přístrojová hluboká KPR 68</t>
  </si>
  <si>
    <t>Krabice odbočná KO 125</t>
  </si>
  <si>
    <t>Příchytka pro jednotlivý kabel</t>
  </si>
  <si>
    <t>Stoupací žebřík 45/200</t>
  </si>
  <si>
    <t>LAN - Ostatní</t>
  </si>
  <si>
    <t>Reflektometrický test opt. vlákna obousměrně , vystavení měřících protokolů</t>
  </si>
  <si>
    <t>Proměření metal. sítě a vystavení měřicích protokolů</t>
  </si>
  <si>
    <t>PD skutečného provedení 8 paré, 2x CD)</t>
  </si>
  <si>
    <t>SLABOPROUD CELKEM</t>
  </si>
  <si>
    <t>ACS</t>
  </si>
  <si>
    <t>CCTV</t>
  </si>
  <si>
    <t>ELEKTRO - SLABOPROUD ACS, CCTV, LAN</t>
  </si>
  <si>
    <t>CZ61389005</t>
  </si>
  <si>
    <t>KRYCÍ LIST ROZPOČTU - Výkazu výměr</t>
  </si>
</sst>
</file>

<file path=xl/styles.xml><?xml version="1.0" encoding="utf-8"?>
<styleSheet xmlns="http://schemas.openxmlformats.org/spreadsheetml/2006/main">
  <numFmts count="2">
    <numFmt numFmtId="164" formatCode="#,##0.00%"/>
    <numFmt numFmtId="165" formatCode="dd\.mm\.yyyy"/>
  </numFmts>
  <fonts count="36">
    <font>
      <sz val="11"/>
      <color theme="1"/>
      <name val="Calibri"/>
      <family val="2"/>
      <charset val="238"/>
      <scheme val="minor"/>
    </font>
    <font>
      <sz val="8"/>
      <name val="Trebuchet MS"/>
      <family val="2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  <font>
      <sz val="10"/>
      <name val="Trebuchet MS"/>
      <family val="2"/>
      <charset val="238"/>
    </font>
    <font>
      <b/>
      <sz val="16"/>
      <name val="Trebuchet MS"/>
      <family val="2"/>
      <charset val="238"/>
    </font>
    <font>
      <b/>
      <sz val="10"/>
      <name val="Trebuchet MS"/>
      <family val="2"/>
      <charset val="238"/>
    </font>
    <font>
      <sz val="12"/>
      <name val="Trebuchet MS"/>
      <family val="2"/>
    </font>
    <font>
      <b/>
      <sz val="16"/>
      <name val="Trebuchet MS"/>
      <family val="2"/>
      <charset val="238"/>
    </font>
    <font>
      <b/>
      <sz val="12"/>
      <name val="Trebuchet MS"/>
      <family val="2"/>
      <charset val="238"/>
    </font>
    <font>
      <sz val="9"/>
      <name val="Trebuchet MS"/>
      <family val="2"/>
      <charset val="238"/>
    </font>
    <font>
      <sz val="9"/>
      <name val="Trebuchet MS"/>
      <family val="2"/>
    </font>
    <font>
      <sz val="8"/>
      <name val="Trebuchet MS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rgb="FF969696"/>
      <name val="Trebuchet MS"/>
      <family val="2"/>
      <charset val="238"/>
    </font>
    <font>
      <sz val="10"/>
      <color rgb="FF464646"/>
      <name val="Trebuchet MS"/>
      <family val="2"/>
      <charset val="238"/>
    </font>
    <font>
      <sz val="8"/>
      <color rgb="FF969696"/>
      <name val="Trebuchet MS"/>
      <family val="2"/>
      <charset val="238"/>
    </font>
    <font>
      <b/>
      <sz val="10"/>
      <color rgb="FF464646"/>
      <name val="Trebuchet MS"/>
      <family val="2"/>
      <charset val="238"/>
    </font>
    <font>
      <sz val="10"/>
      <color rgb="FF969696"/>
      <name val="Trebuchet MS"/>
      <family val="2"/>
      <charset val="238"/>
    </font>
    <font>
      <b/>
      <sz val="12"/>
      <color rgb="FF960000"/>
      <name val="Trebuchet MS"/>
      <family val="2"/>
      <charset val="238"/>
    </font>
    <font>
      <b/>
      <sz val="12"/>
      <color rgb="FF800000"/>
      <name val="Trebuchet MS"/>
      <family val="2"/>
      <charset val="238"/>
    </font>
    <font>
      <sz val="9"/>
      <color rgb="FF969696"/>
      <name val="Trebuchet MS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6"/>
      <color theme="1"/>
      <name val="Trebuchet MS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8"/>
      <name val="MS Sans Serif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sz val="8"/>
      <name val="MS Sans Serif"/>
      <family val="2"/>
      <charset val="1"/>
    </font>
    <font>
      <sz val="8"/>
      <name val="Arial CE"/>
      <family val="2"/>
      <charset val="238"/>
    </font>
    <font>
      <sz val="8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2D2D2"/>
      </patternFill>
    </fill>
    <fill>
      <patternFill patternType="solid">
        <fgColor theme="0"/>
        <bgColor indexed="64"/>
      </patternFill>
    </fill>
    <fill>
      <patternFill patternType="solid">
        <fgColor rgb="FFC0E4E4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9" fillId="0" borderId="0" applyAlignment="0">
      <alignment vertical="top" wrapText="1"/>
      <protection locked="0"/>
    </xf>
    <xf numFmtId="0" fontId="32" fillId="0" borderId="0" applyAlignment="0">
      <protection locked="0"/>
    </xf>
  </cellStyleXfs>
  <cellXfs count="173">
    <xf numFmtId="0" fontId="0" fillId="0" borderId="0" xfId="0"/>
    <xf numFmtId="0" fontId="1" fillId="0" borderId="0" xfId="1"/>
    <xf numFmtId="0" fontId="1" fillId="0" borderId="0" xfId="1" applyFont="1" applyAlignment="1">
      <alignment vertical="center"/>
    </xf>
    <xf numFmtId="0" fontId="1" fillId="0" borderId="12" xfId="1" applyBorder="1"/>
    <xf numFmtId="0" fontId="1" fillId="0" borderId="0" xfId="1" applyBorder="1"/>
    <xf numFmtId="0" fontId="2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top"/>
    </xf>
    <xf numFmtId="0" fontId="14" fillId="0" borderId="0" xfId="1" applyFont="1" applyBorder="1" applyAlignment="1">
      <alignment horizontal="left" vertical="center"/>
    </xf>
    <xf numFmtId="0" fontId="15" fillId="0" borderId="0" xfId="1" applyFont="1" applyBorder="1" applyAlignment="1">
      <alignment horizontal="left" vertical="center"/>
    </xf>
    <xf numFmtId="0" fontId="1" fillId="0" borderId="12" xfId="1" applyFont="1" applyBorder="1" applyAlignment="1">
      <alignment vertical="center"/>
    </xf>
    <xf numFmtId="0" fontId="1" fillId="0" borderId="0" xfId="1" applyFont="1" applyBorder="1" applyAlignment="1">
      <alignment vertical="center"/>
    </xf>
    <xf numFmtId="0" fontId="16" fillId="0" borderId="0" xfId="1" applyFont="1" applyBorder="1" applyAlignment="1">
      <alignment horizontal="left" vertical="center"/>
    </xf>
    <xf numFmtId="164" fontId="16" fillId="0" borderId="0" xfId="1" applyNumberFormat="1" applyFont="1" applyBorder="1" applyAlignment="1">
      <alignment vertical="center"/>
    </xf>
    <xf numFmtId="0" fontId="16" fillId="0" borderId="0" xfId="1" applyFont="1" applyBorder="1" applyAlignment="1">
      <alignment horizontal="right" vertical="center"/>
    </xf>
    <xf numFmtId="0" fontId="14" fillId="0" borderId="0" xfId="1" applyFont="1" applyBorder="1" applyAlignment="1">
      <alignment horizontal="left" vertical="center"/>
    </xf>
    <xf numFmtId="0" fontId="14" fillId="0" borderId="0" xfId="1" applyFont="1" applyBorder="1" applyAlignment="1">
      <alignment horizontal="left" vertical="center"/>
    </xf>
    <xf numFmtId="165" fontId="2" fillId="0" borderId="0" xfId="1" applyNumberFormat="1" applyFont="1" applyBorder="1" applyAlignment="1">
      <alignment horizontal="left" vertical="center"/>
    </xf>
    <xf numFmtId="0" fontId="1" fillId="0" borderId="12" xfId="1" applyFont="1" applyFill="1" applyBorder="1" applyAlignment="1">
      <alignment vertical="center"/>
    </xf>
    <xf numFmtId="0" fontId="1" fillId="0" borderId="0" xfId="1" applyFont="1" applyFill="1" applyBorder="1" applyAlignment="1">
      <alignment vertical="center"/>
    </xf>
    <xf numFmtId="0" fontId="0" fillId="0" borderId="0" xfId="0" applyFill="1"/>
    <xf numFmtId="0" fontId="1" fillId="0" borderId="1" xfId="1" applyFont="1" applyBorder="1" applyAlignment="1">
      <alignment vertical="center"/>
    </xf>
    <xf numFmtId="0" fontId="6" fillId="0" borderId="1" xfId="1" applyFont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4" fontId="3" fillId="0" borderId="0" xfId="1" applyNumberFormat="1" applyFont="1" applyFill="1" applyBorder="1" applyAlignment="1">
      <alignment vertical="center"/>
    </xf>
    <xf numFmtId="0" fontId="3" fillId="0" borderId="2" xfId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vertical="center"/>
    </xf>
    <xf numFmtId="0" fontId="3" fillId="0" borderId="3" xfId="1" applyFont="1" applyFill="1" applyBorder="1" applyAlignment="1">
      <alignment horizontal="right" vertical="center"/>
    </xf>
    <xf numFmtId="0" fontId="3" fillId="0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vertical="center"/>
    </xf>
    <xf numFmtId="0" fontId="17" fillId="0" borderId="5" xfId="1" applyFont="1" applyBorder="1" applyAlignment="1">
      <alignment horizontal="left" vertical="center"/>
    </xf>
    <xf numFmtId="0" fontId="1" fillId="0" borderId="6" xfId="1" applyBorder="1"/>
    <xf numFmtId="0" fontId="1" fillId="0" borderId="7" xfId="1" applyBorder="1"/>
    <xf numFmtId="0" fontId="18" fillId="0" borderId="8" xfId="1" applyFont="1" applyBorder="1" applyAlignment="1">
      <alignment horizontal="left" vertical="center"/>
    </xf>
    <xf numFmtId="0" fontId="17" fillId="0" borderId="0" xfId="1" applyFont="1" applyBorder="1" applyAlignment="1">
      <alignment horizontal="left" vertical="center"/>
    </xf>
    <xf numFmtId="0" fontId="18" fillId="0" borderId="0" xfId="1" applyFont="1" applyBorder="1" applyAlignment="1">
      <alignment horizontal="left" vertical="center"/>
    </xf>
    <xf numFmtId="0" fontId="18" fillId="0" borderId="1" xfId="1" applyFont="1" applyBorder="1" applyAlignment="1">
      <alignment horizontal="left" vertical="center"/>
    </xf>
    <xf numFmtId="0" fontId="1" fillId="0" borderId="13" xfId="1" applyFont="1" applyBorder="1" applyAlignment="1">
      <alignment vertical="center"/>
    </xf>
    <xf numFmtId="4" fontId="19" fillId="0" borderId="0" xfId="1" applyNumberFormat="1" applyFont="1" applyFill="1" applyBorder="1" applyAlignment="1">
      <alignment vertical="center"/>
    </xf>
    <xf numFmtId="4" fontId="20" fillId="0" borderId="0" xfId="1" applyNumberFormat="1" applyFont="1" applyBorder="1" applyAlignment="1">
      <alignment vertical="center"/>
    </xf>
    <xf numFmtId="0" fontId="20" fillId="0" borderId="0" xfId="1" applyFont="1" applyBorder="1" applyAlignment="1">
      <alignment horizontal="left" vertical="center"/>
    </xf>
    <xf numFmtId="0" fontId="1" fillId="2" borderId="0" xfId="1" applyFont="1" applyFill="1" applyBorder="1" applyAlignment="1">
      <alignment vertical="center"/>
    </xf>
    <xf numFmtId="0" fontId="0" fillId="0" borderId="0" xfId="0" applyAlignment="1">
      <alignment horizontal="center"/>
    </xf>
    <xf numFmtId="0" fontId="10" fillId="0" borderId="0" xfId="1" applyFont="1" applyBorder="1" applyAlignment="1">
      <alignment vertical="center"/>
    </xf>
    <xf numFmtId="0" fontId="21" fillId="0" borderId="0" xfId="1" applyFont="1" applyBorder="1" applyAlignment="1">
      <alignment horizontal="left" vertical="center"/>
    </xf>
    <xf numFmtId="0" fontId="10" fillId="0" borderId="0" xfId="1" applyFont="1" applyBorder="1" applyAlignment="1">
      <alignment horizontal="left" vertical="center"/>
    </xf>
    <xf numFmtId="0" fontId="22" fillId="0" borderId="0" xfId="0" applyFont="1"/>
    <xf numFmtId="0" fontId="11" fillId="0" borderId="0" xfId="1" applyFont="1" applyAlignment="1">
      <alignment vertical="center"/>
    </xf>
    <xf numFmtId="0" fontId="11" fillId="0" borderId="13" xfId="1" applyFont="1" applyBorder="1" applyAlignment="1">
      <alignment vertical="center"/>
    </xf>
    <xf numFmtId="0" fontId="11" fillId="0" borderId="0" xfId="1" applyFont="1" applyBorder="1" applyAlignment="1">
      <alignment vertical="center"/>
    </xf>
    <xf numFmtId="0" fontId="11" fillId="0" borderId="12" xfId="1" applyFont="1" applyBorder="1" applyAlignment="1">
      <alignment vertical="center"/>
    </xf>
    <xf numFmtId="165" fontId="10" fillId="0" borderId="0" xfId="1" applyNumberFormat="1" applyFont="1" applyBorder="1" applyAlignment="1">
      <alignment vertical="center"/>
    </xf>
    <xf numFmtId="0" fontId="9" fillId="0" borderId="0" xfId="1" applyFont="1" applyBorder="1" applyAlignment="1">
      <alignment vertical="center"/>
    </xf>
    <xf numFmtId="0" fontId="9" fillId="0" borderId="0" xfId="1" applyFont="1" applyBorder="1" applyAlignment="1">
      <alignment horizontal="left" vertical="center"/>
    </xf>
    <xf numFmtId="0" fontId="21" fillId="0" borderId="0" xfId="1" applyFont="1" applyBorder="1" applyAlignment="1">
      <alignment vertical="center"/>
    </xf>
    <xf numFmtId="0" fontId="8" fillId="0" borderId="0" xfId="1" applyFont="1" applyBorder="1" applyAlignment="1">
      <alignment vertical="center"/>
    </xf>
    <xf numFmtId="0" fontId="18" fillId="0" borderId="7" xfId="1" applyFont="1" applyBorder="1" applyAlignment="1">
      <alignment horizontal="left" vertical="center"/>
    </xf>
    <xf numFmtId="0" fontId="12" fillId="0" borderId="0" xfId="1" applyFont="1" applyBorder="1" applyAlignment="1">
      <alignment horizontal="left" vertical="center"/>
    </xf>
    <xf numFmtId="0" fontId="12" fillId="0" borderId="0" xfId="1" applyFont="1" applyBorder="1" applyAlignment="1">
      <alignment vertical="center"/>
    </xf>
    <xf numFmtId="0" fontId="17" fillId="0" borderId="9" xfId="1" applyFont="1" applyBorder="1" applyAlignment="1">
      <alignment horizontal="left" vertical="center"/>
    </xf>
    <xf numFmtId="0" fontId="18" fillId="0" borderId="10" xfId="1" applyFont="1" applyBorder="1" applyAlignment="1">
      <alignment horizontal="left" vertical="center"/>
    </xf>
    <xf numFmtId="165" fontId="10" fillId="0" borderId="0" xfId="1" applyNumberFormat="1" applyFont="1" applyBorder="1" applyAlignment="1">
      <alignment horizontal="left" vertical="center"/>
    </xf>
    <xf numFmtId="0" fontId="10" fillId="0" borderId="0" xfId="1" applyFont="1" applyFill="1" applyBorder="1" applyAlignment="1">
      <alignment horizontal="right" vertical="center"/>
    </xf>
    <xf numFmtId="0" fontId="13" fillId="0" borderId="0" xfId="0" applyFont="1"/>
    <xf numFmtId="0" fontId="1" fillId="0" borderId="0" xfId="1" applyFont="1" applyBorder="1" applyAlignment="1">
      <alignment vertical="center"/>
    </xf>
    <xf numFmtId="0" fontId="1" fillId="0" borderId="1" xfId="1" applyFont="1" applyBorder="1" applyAlignment="1">
      <alignment vertical="center"/>
    </xf>
    <xf numFmtId="0" fontId="1" fillId="0" borderId="0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12" xfId="1" applyFont="1" applyFill="1" applyBorder="1" applyAlignment="1">
      <alignment horizontal="center" vertical="center"/>
    </xf>
    <xf numFmtId="0" fontId="0" fillId="5" borderId="14" xfId="0" applyFill="1" applyBorder="1" applyAlignment="1">
      <alignment horizontal="center"/>
    </xf>
    <xf numFmtId="0" fontId="24" fillId="4" borderId="14" xfId="0" applyFont="1" applyFill="1" applyBorder="1" applyAlignment="1">
      <alignment horizontal="center" vertical="center"/>
    </xf>
    <xf numFmtId="0" fontId="25" fillId="5" borderId="14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49" fontId="24" fillId="0" borderId="0" xfId="0" applyNumberFormat="1" applyFont="1" applyAlignment="1">
      <alignment horizontal="left" vertical="top" wrapText="1"/>
    </xf>
    <xf numFmtId="0" fontId="0" fillId="0" borderId="1" xfId="0" applyBorder="1"/>
    <xf numFmtId="0" fontId="24" fillId="0" borderId="0" xfId="0" applyFont="1" applyAlignment="1">
      <alignment vertical="top"/>
    </xf>
    <xf numFmtId="4" fontId="13" fillId="0" borderId="0" xfId="0" applyNumberFormat="1" applyFont="1"/>
    <xf numFmtId="0" fontId="27" fillId="0" borderId="0" xfId="0" applyFont="1"/>
    <xf numFmtId="0" fontId="27" fillId="0" borderId="0" xfId="0" applyFont="1" applyBorder="1"/>
    <xf numFmtId="0" fontId="0" fillId="0" borderId="0" xfId="0" applyBorder="1"/>
    <xf numFmtId="4" fontId="0" fillId="0" borderId="0" xfId="0" applyNumberFormat="1"/>
    <xf numFmtId="0" fontId="24" fillId="4" borderId="14" xfId="0" applyFont="1" applyFill="1" applyBorder="1" applyAlignment="1">
      <alignment horizontal="center" vertical="top"/>
    </xf>
    <xf numFmtId="0" fontId="24" fillId="5" borderId="14" xfId="0" applyFont="1" applyFill="1" applyBorder="1" applyAlignment="1">
      <alignment horizontal="center" vertical="top"/>
    </xf>
    <xf numFmtId="0" fontId="1" fillId="0" borderId="14" xfId="1" applyFont="1" applyFill="1" applyBorder="1" applyAlignment="1">
      <alignment horizontal="center" vertical="center"/>
    </xf>
    <xf numFmtId="0" fontId="28" fillId="0" borderId="0" xfId="0" applyFont="1" applyBorder="1" applyAlignment="1">
      <alignment vertical="top"/>
    </xf>
    <xf numFmtId="0" fontId="0" fillId="0" borderId="1" xfId="0" applyBorder="1" applyAlignment="1">
      <alignment horizontal="center"/>
    </xf>
    <xf numFmtId="0" fontId="9" fillId="0" borderId="0" xfId="1" applyFont="1" applyBorder="1" applyAlignment="1">
      <alignment vertical="top" wrapText="1"/>
    </xf>
    <xf numFmtId="0" fontId="9" fillId="0" borderId="0" xfId="1" applyFont="1" applyBorder="1" applyAlignment="1">
      <alignment horizontal="left" vertical="top"/>
    </xf>
    <xf numFmtId="0" fontId="21" fillId="0" borderId="1" xfId="1" applyFont="1" applyBorder="1" applyAlignment="1">
      <alignment horizontal="left" vertical="center"/>
    </xf>
    <xf numFmtId="0" fontId="10" fillId="0" borderId="1" xfId="1" applyFont="1" applyBorder="1" applyAlignment="1">
      <alignment horizontal="left" vertical="center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right" vertical="center"/>
    </xf>
    <xf numFmtId="0" fontId="9" fillId="0" borderId="0" xfId="1" applyFont="1" applyFill="1" applyBorder="1" applyAlignment="1">
      <alignment horizontal="center" vertical="center"/>
    </xf>
    <xf numFmtId="4" fontId="9" fillId="0" borderId="0" xfId="1" applyNumberFormat="1" applyFont="1" applyFill="1" applyBorder="1" applyAlignment="1">
      <alignment vertical="center"/>
    </xf>
    <xf numFmtId="0" fontId="0" fillId="0" borderId="0" xfId="0" applyBorder="1" applyAlignment="1">
      <alignment vertical="center"/>
    </xf>
    <xf numFmtId="49" fontId="24" fillId="0" borderId="0" xfId="0" applyNumberFormat="1" applyFont="1" applyBorder="1" applyAlignment="1">
      <alignment horizontal="left" vertical="top" wrapText="1"/>
    </xf>
    <xf numFmtId="2" fontId="24" fillId="0" borderId="0" xfId="0" applyNumberFormat="1" applyFont="1" applyBorder="1" applyAlignment="1">
      <alignment horizontal="right" vertical="center"/>
    </xf>
    <xf numFmtId="49" fontId="24" fillId="0" borderId="0" xfId="0" applyNumberFormat="1" applyFont="1" applyBorder="1" applyAlignment="1">
      <alignment horizontal="left" vertical="center" wrapText="1"/>
    </xf>
    <xf numFmtId="4" fontId="13" fillId="0" borderId="0" xfId="0" applyNumberFormat="1" applyFont="1" applyBorder="1" applyAlignment="1">
      <alignment vertical="center"/>
    </xf>
    <xf numFmtId="3" fontId="33" fillId="0" borderId="0" xfId="3" applyNumberFormat="1" applyFont="1" applyFill="1" applyBorder="1" applyAlignment="1" applyProtection="1">
      <alignment horizontal="center" vertical="top"/>
    </xf>
    <xf numFmtId="49" fontId="24" fillId="0" borderId="0" xfId="0" applyNumberFormat="1" applyFont="1" applyBorder="1" applyAlignment="1">
      <alignment horizontal="center" vertical="top" wrapText="1"/>
    </xf>
    <xf numFmtId="2" fontId="24" fillId="0" borderId="0" xfId="0" applyNumberFormat="1" applyFont="1" applyBorder="1" applyAlignment="1">
      <alignment horizontal="right" vertical="top"/>
    </xf>
    <xf numFmtId="0" fontId="0" fillId="0" borderId="0" xfId="0" applyAlignment="1">
      <alignment vertical="top"/>
    </xf>
    <xf numFmtId="0" fontId="31" fillId="0" borderId="0" xfId="2" applyFont="1" applyFill="1" applyBorder="1" applyAlignment="1" applyProtection="1">
      <alignment horizontal="left" vertical="top" wrapText="1"/>
    </xf>
    <xf numFmtId="0" fontId="27" fillId="0" borderId="1" xfId="0" applyFont="1" applyBorder="1"/>
    <xf numFmtId="4" fontId="13" fillId="0" borderId="1" xfId="0" applyNumberFormat="1" applyFont="1" applyBorder="1"/>
    <xf numFmtId="0" fontId="1" fillId="0" borderId="0" xfId="1" applyFont="1" applyBorder="1" applyAlignment="1">
      <alignment vertical="center"/>
    </xf>
    <xf numFmtId="14" fontId="1" fillId="0" borderId="6" xfId="1" applyNumberFormat="1" applyBorder="1"/>
    <xf numFmtId="0" fontId="2" fillId="0" borderId="0" xfId="1" applyFont="1" applyBorder="1" applyAlignment="1">
      <alignment vertical="center"/>
    </xf>
    <xf numFmtId="0" fontId="26" fillId="0" borderId="14" xfId="1" applyFont="1" applyFill="1" applyBorder="1" applyAlignment="1">
      <alignment horizontal="right" vertical="center"/>
    </xf>
    <xf numFmtId="0" fontId="1" fillId="0" borderId="14" xfId="1" applyFont="1" applyFill="1" applyBorder="1" applyAlignment="1">
      <alignment vertical="center"/>
    </xf>
    <xf numFmtId="0" fontId="31" fillId="0" borderId="14" xfId="2" applyFont="1" applyFill="1" applyBorder="1" applyAlignment="1">
      <alignment horizontal="left" vertical="top" wrapText="1"/>
      <protection locked="0"/>
    </xf>
    <xf numFmtId="3" fontId="33" fillId="0" borderId="14" xfId="3" applyNumberFormat="1" applyFont="1" applyFill="1" applyBorder="1" applyAlignment="1">
      <alignment horizontal="center" vertical="top"/>
      <protection locked="0"/>
    </xf>
    <xf numFmtId="49" fontId="24" fillId="0" borderId="14" xfId="0" applyNumberFormat="1" applyFont="1" applyBorder="1" applyAlignment="1">
      <alignment horizontal="left" vertical="top" wrapText="1"/>
    </xf>
    <xf numFmtId="2" fontId="24" fillId="0" borderId="14" xfId="0" applyNumberFormat="1" applyFont="1" applyBorder="1" applyAlignment="1">
      <alignment horizontal="right" vertical="top"/>
    </xf>
    <xf numFmtId="0" fontId="31" fillId="0" borderId="14" xfId="2" applyFont="1" applyFill="1" applyBorder="1" applyAlignment="1">
      <alignment horizontal="center" vertical="top" wrapText="1"/>
      <protection locked="0"/>
    </xf>
    <xf numFmtId="4" fontId="31" fillId="0" borderId="14" xfId="2" applyNumberFormat="1" applyFont="1" applyFill="1" applyBorder="1" applyAlignment="1" applyProtection="1">
      <alignment vertical="top"/>
    </xf>
    <xf numFmtId="4" fontId="9" fillId="0" borderId="14" xfId="1" applyNumberFormat="1" applyFont="1" applyFill="1" applyBorder="1" applyAlignment="1">
      <alignment vertical="center"/>
    </xf>
    <xf numFmtId="4" fontId="26" fillId="0" borderId="14" xfId="1" applyNumberFormat="1" applyFont="1" applyFill="1" applyBorder="1" applyAlignment="1">
      <alignment vertical="center"/>
    </xf>
    <xf numFmtId="4" fontId="31" fillId="0" borderId="14" xfId="2" applyNumberFormat="1" applyFont="1" applyFill="1" applyBorder="1" applyAlignment="1" applyProtection="1">
      <alignment horizontal="right" vertical="top"/>
    </xf>
    <xf numFmtId="0" fontId="1" fillId="0" borderId="14" xfId="1" applyFont="1" applyBorder="1" applyAlignment="1">
      <alignment vertical="center"/>
    </xf>
    <xf numFmtId="0" fontId="31" fillId="0" borderId="14" xfId="2" applyFont="1" applyFill="1" applyBorder="1" applyAlignment="1" applyProtection="1">
      <alignment horizontal="left" vertical="top" wrapText="1"/>
    </xf>
    <xf numFmtId="3" fontId="33" fillId="0" borderId="14" xfId="3" applyNumberFormat="1" applyFont="1" applyFill="1" applyBorder="1" applyAlignment="1" applyProtection="1">
      <alignment horizontal="center" vertical="top"/>
    </xf>
    <xf numFmtId="0" fontId="31" fillId="0" borderId="14" xfId="2" applyFont="1" applyFill="1" applyBorder="1" applyAlignment="1" applyProtection="1">
      <alignment horizontal="center" vertical="top" wrapText="1"/>
    </xf>
    <xf numFmtId="0" fontId="0" fillId="0" borderId="14" xfId="0" applyBorder="1"/>
    <xf numFmtId="49" fontId="24" fillId="0" borderId="14" xfId="0" applyNumberFormat="1" applyFont="1" applyBorder="1" applyAlignment="1">
      <alignment horizontal="center" vertical="top" wrapText="1"/>
    </xf>
    <xf numFmtId="0" fontId="0" fillId="0" borderId="14" xfId="0" applyBorder="1" applyAlignment="1">
      <alignment horizontal="right" vertical="top"/>
    </xf>
    <xf numFmtId="0" fontId="34" fillId="0" borderId="14" xfId="2" applyFont="1" applyFill="1" applyBorder="1" applyAlignment="1">
      <alignment horizontal="left" vertical="top" wrapText="1"/>
      <protection locked="0"/>
    </xf>
    <xf numFmtId="3" fontId="34" fillId="0" borderId="14" xfId="3" applyNumberFormat="1" applyFont="1" applyFill="1" applyBorder="1" applyAlignment="1">
      <alignment horizontal="center" vertical="top"/>
      <protection locked="0"/>
    </xf>
    <xf numFmtId="0" fontId="34" fillId="0" borderId="14" xfId="2" applyFont="1" applyFill="1" applyBorder="1" applyAlignment="1">
      <alignment horizontal="center" vertical="top" wrapText="1"/>
      <protection locked="0"/>
    </xf>
    <xf numFmtId="4" fontId="34" fillId="0" borderId="14" xfId="2" applyNumberFormat="1" applyFont="1" applyFill="1" applyBorder="1" applyAlignment="1" applyProtection="1">
      <alignment vertical="top"/>
    </xf>
    <xf numFmtId="0" fontId="0" fillId="0" borderId="14" xfId="0" applyBorder="1" applyAlignment="1">
      <alignment vertical="center"/>
    </xf>
    <xf numFmtId="4" fontId="0" fillId="0" borderId="14" xfId="0" applyNumberFormat="1" applyBorder="1" applyAlignment="1">
      <alignment vertical="center"/>
    </xf>
    <xf numFmtId="4" fontId="34" fillId="3" borderId="14" xfId="3" applyNumberFormat="1" applyFont="1" applyFill="1" applyBorder="1" applyAlignment="1" applyProtection="1">
      <alignment vertical="top"/>
    </xf>
    <xf numFmtId="0" fontId="24" fillId="0" borderId="14" xfId="0" applyFont="1" applyFill="1" applyBorder="1" applyAlignment="1">
      <alignment horizontal="center" vertical="top"/>
    </xf>
    <xf numFmtId="0" fontId="0" fillId="0" borderId="14" xfId="0" applyFill="1" applyBorder="1" applyAlignment="1">
      <alignment horizontal="center"/>
    </xf>
    <xf numFmtId="0" fontId="35" fillId="0" borderId="14" xfId="0" applyFont="1" applyFill="1" applyBorder="1" applyAlignment="1">
      <alignment horizontal="left" vertical="center"/>
    </xf>
    <xf numFmtId="0" fontId="24" fillId="0" borderId="14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4" fontId="0" fillId="0" borderId="14" xfId="0" applyNumberFormat="1" applyBorder="1"/>
    <xf numFmtId="0" fontId="30" fillId="0" borderId="14" xfId="2" applyFont="1" applyFill="1" applyBorder="1" applyAlignment="1" applyProtection="1">
      <alignment horizontal="left" wrapText="1"/>
    </xf>
    <xf numFmtId="0" fontId="0" fillId="0" borderId="14" xfId="0" applyBorder="1" applyAlignment="1">
      <alignment vertical="top"/>
    </xf>
    <xf numFmtId="4" fontId="0" fillId="0" borderId="14" xfId="0" applyNumberFormat="1" applyBorder="1" applyAlignment="1">
      <alignment vertical="top"/>
    </xf>
    <xf numFmtId="3" fontId="30" fillId="0" borderId="14" xfId="2" applyNumberFormat="1" applyFont="1" applyFill="1" applyBorder="1" applyAlignment="1" applyProtection="1">
      <alignment horizontal="center"/>
    </xf>
    <xf numFmtId="4" fontId="30" fillId="0" borderId="14" xfId="2" applyNumberFormat="1" applyFont="1" applyFill="1" applyBorder="1" applyAlignment="1" applyProtection="1">
      <alignment horizontal="right"/>
    </xf>
    <xf numFmtId="2" fontId="34" fillId="0" borderId="14" xfId="0" applyNumberFormat="1" applyFont="1" applyFill="1" applyBorder="1" applyAlignment="1" applyProtection="1"/>
    <xf numFmtId="4" fontId="6" fillId="0" borderId="1" xfId="1" applyNumberFormat="1" applyFont="1" applyBorder="1" applyAlignment="1">
      <alignment vertical="center"/>
    </xf>
    <xf numFmtId="0" fontId="1" fillId="0" borderId="1" xfId="1" applyFont="1" applyBorder="1" applyAlignment="1">
      <alignment vertical="center"/>
    </xf>
    <xf numFmtId="0" fontId="23" fillId="0" borderId="0" xfId="0" applyFont="1" applyAlignment="1">
      <alignment horizontal="center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/>
    </xf>
    <xf numFmtId="0" fontId="14" fillId="0" borderId="0" xfId="1" applyFont="1" applyBorder="1" applyAlignment="1">
      <alignment horizontal="left" vertical="center" wrapText="1"/>
    </xf>
    <xf numFmtId="0" fontId="14" fillId="0" borderId="0" xfId="1" applyFont="1" applyBorder="1" applyAlignment="1">
      <alignment horizontal="left" vertical="center"/>
    </xf>
    <xf numFmtId="0" fontId="9" fillId="0" borderId="0" xfId="1" applyFont="1" applyBorder="1" applyAlignment="1">
      <alignment horizontal="left" vertical="top" wrapText="1"/>
    </xf>
    <xf numFmtId="0" fontId="1" fillId="0" borderId="0" xfId="1" applyFont="1" applyBorder="1" applyAlignment="1">
      <alignment vertical="center"/>
    </xf>
    <xf numFmtId="165" fontId="2" fillId="0" borderId="0" xfId="1" applyNumberFormat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4" fontId="4" fillId="0" borderId="4" xfId="1" applyNumberFormat="1" applyFont="1" applyBorder="1" applyAlignment="1">
      <alignment vertical="center"/>
    </xf>
    <xf numFmtId="4" fontId="4" fillId="0" borderId="0" xfId="1" applyNumberFormat="1" applyFont="1" applyBorder="1" applyAlignment="1">
      <alignment vertical="center"/>
    </xf>
    <xf numFmtId="4" fontId="16" fillId="0" borderId="0" xfId="1" applyNumberFormat="1" applyFont="1" applyBorder="1" applyAlignment="1">
      <alignment vertical="center"/>
    </xf>
    <xf numFmtId="4" fontId="3" fillId="0" borderId="3" xfId="1" applyNumberFormat="1" applyFont="1" applyFill="1" applyBorder="1" applyAlignment="1">
      <alignment vertical="center"/>
    </xf>
    <xf numFmtId="4" fontId="3" fillId="0" borderId="11" xfId="1" applyNumberFormat="1" applyFont="1" applyFill="1" applyBorder="1" applyAlignment="1">
      <alignment vertical="center"/>
    </xf>
    <xf numFmtId="0" fontId="8" fillId="0" borderId="0" xfId="1" applyFont="1" applyBorder="1" applyAlignment="1">
      <alignment horizontal="center" vertical="center"/>
    </xf>
    <xf numFmtId="0" fontId="10" fillId="0" borderId="0" xfId="1" applyFont="1" applyFill="1" applyBorder="1" applyAlignment="1">
      <alignment horizontal="left" vertical="center"/>
    </xf>
    <xf numFmtId="0" fontId="21" fillId="0" borderId="0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left" vertical="center"/>
    </xf>
    <xf numFmtId="0" fontId="21" fillId="0" borderId="0" xfId="1" applyFont="1" applyBorder="1" applyAlignment="1">
      <alignment horizontal="left" vertical="center"/>
    </xf>
  </cellXfs>
  <cellStyles count="4">
    <cellStyle name="normální" xfId="0" builtinId="0"/>
    <cellStyle name="normální 2" xfId="1"/>
    <cellStyle name="normální_Troja" xfId="3"/>
    <cellStyle name="normální_Troja_09-11" xfId="2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381000</xdr:colOff>
      <xdr:row>0</xdr:row>
      <xdr:rowOff>238125</xdr:rowOff>
    </xdr:to>
    <xdr:pic>
      <xdr:nvPicPr>
        <xdr:cNvPr id="3083" name="Picture 1" descr="GCO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906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381000</xdr:colOff>
      <xdr:row>0</xdr:row>
      <xdr:rowOff>238125</xdr:rowOff>
    </xdr:to>
    <xdr:pic>
      <xdr:nvPicPr>
        <xdr:cNvPr id="4107" name="Picture 1" descr="GCO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048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0</xdr:row>
      <xdr:rowOff>28575</xdr:rowOff>
    </xdr:from>
    <xdr:to>
      <xdr:col>4</xdr:col>
      <xdr:colOff>409575</xdr:colOff>
      <xdr:row>0</xdr:row>
      <xdr:rowOff>266700</xdr:rowOff>
    </xdr:to>
    <xdr:pic>
      <xdr:nvPicPr>
        <xdr:cNvPr id="2" name="Picture 1" descr="GCO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28575"/>
          <a:ext cx="838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28575</xdr:colOff>
      <xdr:row>0</xdr:row>
      <xdr:rowOff>28575</xdr:rowOff>
    </xdr:from>
    <xdr:to>
      <xdr:col>4</xdr:col>
      <xdr:colOff>409575</xdr:colOff>
      <xdr:row>0</xdr:row>
      <xdr:rowOff>266700</xdr:rowOff>
    </xdr:to>
    <xdr:pic>
      <xdr:nvPicPr>
        <xdr:cNvPr id="3" name="Picture 1" descr="GCO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28575"/>
          <a:ext cx="838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T56"/>
  <sheetViews>
    <sheetView tabSelected="1" topLeftCell="D1" workbookViewId="0">
      <selection activeCell="C2" sqref="C2:S2"/>
    </sheetView>
  </sheetViews>
  <sheetFormatPr defaultRowHeight="15"/>
  <cols>
    <col min="1" max="3" width="0" hidden="1" customWidth="1"/>
    <col min="7" max="7" width="6.140625" customWidth="1"/>
    <col min="8" max="9" width="0" hidden="1" customWidth="1"/>
    <col min="10" max="10" width="5.7109375" customWidth="1"/>
    <col min="11" max="11" width="8.85546875" customWidth="1"/>
    <col min="12" max="13" width="0" hidden="1" customWidth="1"/>
    <col min="14" max="14" width="7" customWidth="1"/>
    <col min="15" max="15" width="8.140625" customWidth="1"/>
    <col min="16" max="16" width="3.7109375" customWidth="1"/>
    <col min="17" max="17" width="6.28515625" customWidth="1"/>
    <col min="18" max="18" width="12.7109375" customWidth="1"/>
    <col min="19" max="19" width="0" hidden="1" customWidth="1"/>
  </cols>
  <sheetData>
    <row r="1" spans="1:20" ht="21">
      <c r="D1" s="154" t="s">
        <v>118</v>
      </c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</row>
    <row r="2" spans="1:20" ht="21">
      <c r="A2" s="1"/>
      <c r="B2" s="3"/>
      <c r="C2" s="155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20" ht="15.75">
      <c r="A3" s="1"/>
      <c r="B3" s="3"/>
      <c r="C3" s="4"/>
      <c r="D3" s="7" t="s">
        <v>0</v>
      </c>
      <c r="E3" s="4"/>
      <c r="F3" s="157" t="s">
        <v>25</v>
      </c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4"/>
    </row>
    <row r="4" spans="1:20" ht="18">
      <c r="A4" s="2"/>
      <c r="B4" s="9"/>
      <c r="C4" s="10"/>
      <c r="D4" s="6" t="s">
        <v>1</v>
      </c>
      <c r="E4" s="10"/>
      <c r="F4" s="159" t="s">
        <v>116</v>
      </c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0"/>
    </row>
    <row r="5" spans="1:20">
      <c r="A5" s="2"/>
      <c r="B5" s="9"/>
      <c r="C5" s="10"/>
      <c r="D5" s="7" t="s">
        <v>2</v>
      </c>
      <c r="E5" s="10"/>
      <c r="F5" s="5" t="s">
        <v>3</v>
      </c>
      <c r="G5" s="10"/>
      <c r="H5" s="10"/>
      <c r="I5" s="10"/>
      <c r="J5" s="10"/>
      <c r="K5" s="10"/>
      <c r="L5" s="10"/>
      <c r="M5" s="10"/>
      <c r="N5" s="10"/>
      <c r="O5" s="10"/>
      <c r="P5" s="7" t="s">
        <v>4</v>
      </c>
      <c r="Q5" s="10"/>
      <c r="R5" s="5" t="s">
        <v>3</v>
      </c>
      <c r="S5" s="10"/>
      <c r="T5" s="10"/>
    </row>
    <row r="6" spans="1:20">
      <c r="A6" s="2"/>
      <c r="B6" s="9"/>
      <c r="C6" s="10"/>
      <c r="D6" s="7" t="s">
        <v>5</v>
      </c>
      <c r="E6" s="10"/>
      <c r="F6" s="61" t="s">
        <v>30</v>
      </c>
      <c r="G6" s="62"/>
      <c r="H6" s="62"/>
      <c r="I6" s="62"/>
      <c r="J6" s="62"/>
      <c r="K6" s="62"/>
      <c r="L6" s="62"/>
      <c r="M6" s="62"/>
      <c r="N6" s="62"/>
      <c r="O6" s="62"/>
      <c r="P6" s="7"/>
      <c r="Q6" s="10"/>
      <c r="R6" s="161"/>
      <c r="S6" s="161"/>
      <c r="T6" s="10"/>
    </row>
    <row r="7" spans="1:20">
      <c r="A7" s="2"/>
      <c r="B7" s="9"/>
      <c r="C7" s="10"/>
      <c r="D7" s="15"/>
      <c r="E7" s="10"/>
      <c r="F7" s="61" t="s">
        <v>31</v>
      </c>
      <c r="G7" s="62"/>
      <c r="H7" s="62"/>
      <c r="I7" s="62"/>
      <c r="J7" s="62"/>
      <c r="K7" s="62"/>
      <c r="L7" s="62"/>
      <c r="M7" s="62"/>
      <c r="N7" s="62"/>
      <c r="O7" s="62"/>
      <c r="P7" s="15"/>
      <c r="Q7" s="10"/>
      <c r="R7" s="16"/>
      <c r="S7" s="16"/>
      <c r="T7" s="10"/>
    </row>
    <row r="8" spans="1:20">
      <c r="A8" s="2"/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>
      <c r="A9" s="2"/>
      <c r="B9" s="9"/>
      <c r="C9" s="10"/>
      <c r="D9" s="7" t="s">
        <v>7</v>
      </c>
      <c r="E9" s="10"/>
      <c r="F9" s="10" t="s">
        <v>26</v>
      </c>
      <c r="G9" s="10"/>
      <c r="H9" s="10"/>
      <c r="I9" s="10"/>
      <c r="J9" s="10"/>
      <c r="K9" s="10"/>
      <c r="L9" s="10"/>
      <c r="M9" s="10"/>
      <c r="N9" s="10"/>
      <c r="O9" s="10"/>
      <c r="P9" s="7" t="s">
        <v>8</v>
      </c>
      <c r="Q9" s="10"/>
      <c r="R9" s="162">
        <v>61389005</v>
      </c>
      <c r="S9" s="162"/>
      <c r="T9" s="10"/>
    </row>
    <row r="10" spans="1:20">
      <c r="A10" s="2"/>
      <c r="B10" s="9"/>
      <c r="C10" s="10"/>
      <c r="D10" s="10"/>
      <c r="E10" s="5" t="s">
        <v>9</v>
      </c>
      <c r="F10" s="10" t="s">
        <v>27</v>
      </c>
      <c r="G10" s="10"/>
      <c r="H10" s="10"/>
      <c r="I10" s="10"/>
      <c r="J10" s="10"/>
      <c r="K10" s="10"/>
      <c r="L10" s="10"/>
      <c r="M10" s="10"/>
      <c r="N10" s="10"/>
      <c r="O10" s="10"/>
      <c r="P10" s="7" t="s">
        <v>10</v>
      </c>
      <c r="Q10" s="10"/>
      <c r="R10" s="162" t="s">
        <v>117</v>
      </c>
      <c r="S10" s="162"/>
      <c r="T10" s="10"/>
    </row>
    <row r="11" spans="1:20">
      <c r="A11" s="2"/>
      <c r="B11" s="9"/>
      <c r="C11" s="10"/>
      <c r="D11" s="7"/>
      <c r="E11" s="10"/>
      <c r="F11" s="10" t="s">
        <v>28</v>
      </c>
      <c r="G11" s="10"/>
      <c r="H11" s="10"/>
      <c r="I11" s="10"/>
      <c r="J11" s="10"/>
      <c r="K11" s="10"/>
      <c r="L11" s="10"/>
      <c r="M11" s="10"/>
      <c r="N11" s="10"/>
      <c r="O11" s="10"/>
      <c r="P11" s="7"/>
      <c r="Q11" s="10"/>
      <c r="R11" s="162" t="s">
        <v>3</v>
      </c>
      <c r="S11" s="162"/>
      <c r="T11" s="10"/>
    </row>
    <row r="12" spans="1:20">
      <c r="A12" s="2"/>
      <c r="B12" s="9"/>
      <c r="C12" s="10"/>
      <c r="D12" s="10"/>
      <c r="E12" s="5" t="s">
        <v>9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7"/>
      <c r="Q12" s="10"/>
      <c r="R12" s="162" t="s">
        <v>3</v>
      </c>
      <c r="S12" s="162"/>
      <c r="T12" s="10"/>
    </row>
    <row r="13" spans="1:20">
      <c r="B13" s="9"/>
      <c r="C13" s="10"/>
      <c r="D13" s="7" t="s">
        <v>11</v>
      </c>
      <c r="E13" s="10"/>
      <c r="F13" s="10" t="s">
        <v>29</v>
      </c>
      <c r="G13" s="10"/>
      <c r="H13" s="10"/>
      <c r="I13" s="10"/>
      <c r="J13" s="10"/>
      <c r="K13" s="10"/>
      <c r="L13" s="10"/>
      <c r="M13" s="10"/>
      <c r="N13" s="10"/>
      <c r="O13" s="10"/>
      <c r="P13" s="7" t="s">
        <v>8</v>
      </c>
      <c r="Q13" s="10"/>
      <c r="R13" s="162">
        <v>47972874</v>
      </c>
      <c r="S13" s="162"/>
      <c r="T13" s="10"/>
    </row>
    <row r="14" spans="1:20">
      <c r="B14" s="9"/>
      <c r="C14" s="10"/>
      <c r="D14" s="10"/>
      <c r="E14" s="5" t="s">
        <v>9</v>
      </c>
      <c r="F14" s="10" t="s">
        <v>37</v>
      </c>
      <c r="G14" s="10"/>
      <c r="H14" s="10"/>
      <c r="I14" s="10"/>
      <c r="J14" s="10"/>
      <c r="K14" s="10"/>
      <c r="L14" s="10"/>
      <c r="M14" s="10"/>
      <c r="N14" s="10"/>
      <c r="O14" s="10"/>
      <c r="P14" s="7" t="s">
        <v>10</v>
      </c>
      <c r="Q14" s="10"/>
      <c r="R14" s="162" t="s">
        <v>52</v>
      </c>
      <c r="S14" s="162"/>
      <c r="T14" s="10"/>
    </row>
    <row r="15" spans="1:20">
      <c r="B15" s="9"/>
      <c r="C15" s="10"/>
      <c r="D15" s="7"/>
      <c r="E15" s="10"/>
      <c r="F15" s="10" t="s">
        <v>38</v>
      </c>
      <c r="G15" s="10"/>
      <c r="H15" s="10"/>
      <c r="I15" s="10"/>
      <c r="J15" s="10"/>
      <c r="K15" s="10"/>
      <c r="L15" s="10"/>
      <c r="M15" s="10"/>
      <c r="N15" s="10"/>
      <c r="O15" s="10"/>
      <c r="P15" s="7"/>
      <c r="Q15" s="10"/>
      <c r="R15" s="162" t="s">
        <v>3</v>
      </c>
      <c r="S15" s="162"/>
      <c r="T15" s="10"/>
    </row>
    <row r="16" spans="1:20">
      <c r="B16" s="9"/>
      <c r="C16" s="10"/>
      <c r="D16" s="10"/>
      <c r="E16" s="5" t="s">
        <v>9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7"/>
      <c r="Q16" s="10"/>
      <c r="R16" s="162" t="s">
        <v>3</v>
      </c>
      <c r="S16" s="162"/>
      <c r="T16" s="10"/>
    </row>
    <row r="17" spans="2:19"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</row>
    <row r="18" spans="2:19">
      <c r="B18" s="9"/>
      <c r="C18" s="10"/>
      <c r="D18" s="7" t="s">
        <v>12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</row>
    <row r="19" spans="2:19">
      <c r="B19" s="9"/>
      <c r="C19" s="10"/>
      <c r="D19" s="14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</row>
    <row r="20" spans="2:19">
      <c r="B20" s="9"/>
      <c r="C20" s="10"/>
      <c r="D20" s="32" t="s">
        <v>13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163">
        <f>'REKAPITULACE ROZPOČTU'!N15</f>
        <v>0</v>
      </c>
      <c r="P20" s="163"/>
      <c r="Q20" s="163"/>
      <c r="R20" s="163"/>
      <c r="S20" s="10"/>
    </row>
    <row r="21" spans="2:19">
      <c r="B21" s="9"/>
      <c r="C21" s="10"/>
      <c r="D21" s="8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64"/>
      <c r="P21" s="164"/>
      <c r="Q21" s="164"/>
      <c r="R21" s="164"/>
      <c r="S21" s="10"/>
    </row>
    <row r="22" spans="2:19"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</row>
    <row r="23" spans="2:19">
      <c r="B23" s="9"/>
      <c r="C23" s="10"/>
      <c r="D23" s="21" t="s">
        <v>14</v>
      </c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52">
        <f>SUM(O20:R21)</f>
        <v>0</v>
      </c>
      <c r="P23" s="153"/>
      <c r="Q23" s="153"/>
      <c r="R23" s="153"/>
      <c r="S23" s="10"/>
    </row>
    <row r="24" spans="2:19">
      <c r="B24" s="9"/>
      <c r="C24" s="10"/>
      <c r="D24" s="11" t="s">
        <v>15</v>
      </c>
      <c r="E24" s="11" t="s">
        <v>16</v>
      </c>
      <c r="F24" s="12">
        <v>0.21</v>
      </c>
      <c r="G24" s="13" t="s">
        <v>17</v>
      </c>
      <c r="H24" s="165">
        <f>O23</f>
        <v>0</v>
      </c>
      <c r="I24" s="160"/>
      <c r="J24" s="160"/>
      <c r="K24" s="160"/>
      <c r="L24" s="10"/>
      <c r="M24" s="10"/>
      <c r="N24" s="10"/>
      <c r="O24" s="165">
        <f>H24*21%</f>
        <v>0</v>
      </c>
      <c r="P24" s="160"/>
      <c r="Q24" s="160"/>
      <c r="R24" s="160"/>
      <c r="S24" s="10"/>
    </row>
    <row r="25" spans="2:19">
      <c r="B25" s="9"/>
      <c r="C25" s="10"/>
      <c r="D25" s="10"/>
      <c r="E25" s="11" t="s">
        <v>18</v>
      </c>
      <c r="F25" s="12">
        <v>0.15</v>
      </c>
      <c r="G25" s="13" t="s">
        <v>17</v>
      </c>
      <c r="H25" s="165">
        <v>0</v>
      </c>
      <c r="I25" s="160"/>
      <c r="J25" s="160"/>
      <c r="K25" s="160"/>
      <c r="L25" s="10"/>
      <c r="M25" s="10"/>
      <c r="N25" s="10"/>
      <c r="O25" s="165">
        <v>0</v>
      </c>
      <c r="P25" s="160"/>
      <c r="Q25" s="160"/>
      <c r="R25" s="160"/>
      <c r="S25" s="10"/>
    </row>
    <row r="26" spans="2:19"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</row>
    <row r="27" spans="2:19" s="19" customFormat="1" ht="18">
      <c r="B27" s="17"/>
      <c r="C27" s="18"/>
      <c r="D27" s="27" t="s">
        <v>19</v>
      </c>
      <c r="E27" s="28"/>
      <c r="F27" s="28"/>
      <c r="G27" s="29" t="s">
        <v>20</v>
      </c>
      <c r="H27" s="30" t="s">
        <v>21</v>
      </c>
      <c r="I27" s="28"/>
      <c r="J27" s="28"/>
      <c r="K27" s="31" t="s">
        <v>21</v>
      </c>
      <c r="L27" s="28"/>
      <c r="M27" s="166">
        <f>H24+O24</f>
        <v>0</v>
      </c>
      <c r="N27" s="166"/>
      <c r="O27" s="166"/>
      <c r="P27" s="166"/>
      <c r="Q27" s="166"/>
      <c r="R27" s="167"/>
      <c r="S27" s="18"/>
    </row>
    <row r="28" spans="2:19" s="19" customFormat="1" ht="18">
      <c r="B28" s="17"/>
      <c r="C28" s="18"/>
      <c r="D28" s="22"/>
      <c r="E28" s="18"/>
      <c r="F28" s="18"/>
      <c r="G28" s="23"/>
      <c r="H28" s="24"/>
      <c r="I28" s="18"/>
      <c r="J28" s="18"/>
      <c r="K28" s="25"/>
      <c r="L28" s="18"/>
      <c r="M28" s="26"/>
      <c r="N28" s="26"/>
      <c r="O28" s="26"/>
      <c r="P28" s="26"/>
      <c r="Q28" s="26"/>
      <c r="R28" s="26"/>
      <c r="S28" s="18"/>
    </row>
    <row r="29" spans="2:19" s="19" customFormat="1" ht="18">
      <c r="B29" s="17"/>
      <c r="C29" s="18"/>
      <c r="D29" s="22"/>
      <c r="E29" s="18"/>
      <c r="F29" s="18"/>
      <c r="G29" s="23"/>
      <c r="H29" s="24"/>
      <c r="I29" s="18"/>
      <c r="J29" s="18"/>
      <c r="K29" s="25"/>
      <c r="L29" s="18"/>
      <c r="M29" s="26"/>
      <c r="N29" s="26"/>
      <c r="O29" s="26"/>
      <c r="P29" s="26"/>
      <c r="Q29" s="26"/>
      <c r="R29" s="26"/>
      <c r="S29" s="18"/>
    </row>
    <row r="30" spans="2:19" s="19" customFormat="1" ht="18">
      <c r="B30" s="17"/>
      <c r="C30" s="18"/>
      <c r="D30" s="22"/>
      <c r="E30" s="18"/>
      <c r="F30" s="18"/>
      <c r="G30" s="23"/>
      <c r="H30" s="24"/>
      <c r="I30" s="18"/>
      <c r="J30" s="18"/>
      <c r="K30" s="25"/>
      <c r="L30" s="18"/>
      <c r="M30" s="26"/>
      <c r="N30" s="26"/>
      <c r="O30" s="26"/>
      <c r="P30" s="26"/>
      <c r="Q30" s="26"/>
      <c r="R30" s="26"/>
      <c r="S30" s="18"/>
    </row>
    <row r="31" spans="2:19" s="19" customFormat="1" ht="18">
      <c r="B31" s="17"/>
      <c r="C31" s="18"/>
      <c r="D31" s="22"/>
      <c r="E31" s="18"/>
      <c r="F31" s="18"/>
      <c r="G31" s="23"/>
      <c r="H31" s="24"/>
      <c r="I31" s="18"/>
      <c r="J31" s="18"/>
      <c r="K31" s="25"/>
      <c r="L31" s="18"/>
      <c r="M31" s="26"/>
      <c r="N31" s="26"/>
      <c r="O31" s="26"/>
      <c r="P31" s="26"/>
      <c r="Q31" s="26"/>
      <c r="R31" s="26"/>
      <c r="S31" s="18"/>
    </row>
    <row r="32" spans="2:19" s="19" customFormat="1" ht="18">
      <c r="B32" s="17"/>
      <c r="C32" s="18"/>
      <c r="D32" s="22"/>
      <c r="E32" s="18"/>
      <c r="F32" s="18"/>
      <c r="G32" s="23"/>
      <c r="H32" s="24"/>
      <c r="I32" s="18"/>
      <c r="J32" s="18"/>
      <c r="K32" s="25"/>
      <c r="L32" s="18"/>
      <c r="M32" s="26"/>
      <c r="N32" s="26"/>
      <c r="O32" s="26"/>
      <c r="P32" s="26"/>
      <c r="Q32" s="26"/>
      <c r="R32" s="26"/>
      <c r="S32" s="18"/>
    </row>
    <row r="33" spans="2:19"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</row>
    <row r="34" spans="2:19"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</row>
    <row r="35" spans="2:19"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</row>
    <row r="36" spans="2:19"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</row>
    <row r="37" spans="2:19">
      <c r="B37" s="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</row>
    <row r="38" spans="2:19"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</row>
    <row r="39" spans="2:19"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</row>
    <row r="40" spans="2:19">
      <c r="B40" s="9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</row>
    <row r="41" spans="2:19">
      <c r="B41" s="9"/>
      <c r="C41" s="10"/>
      <c r="D41" s="10"/>
      <c r="E41" s="10"/>
      <c r="F41" s="10"/>
      <c r="G41" s="10"/>
      <c r="H41" s="10"/>
      <c r="I41" s="10"/>
      <c r="J41" s="10"/>
      <c r="K41" s="38"/>
      <c r="L41" s="10"/>
      <c r="M41" s="10"/>
      <c r="N41" s="38"/>
      <c r="O41" s="10"/>
      <c r="P41" s="10"/>
      <c r="Q41" s="10"/>
      <c r="R41" s="10"/>
      <c r="S41" s="10"/>
    </row>
    <row r="42" spans="2:19" ht="15.75">
      <c r="B42" s="3"/>
      <c r="C42" s="4"/>
      <c r="D42" s="34" t="s">
        <v>22</v>
      </c>
      <c r="E42" s="33"/>
      <c r="F42" s="33"/>
      <c r="G42" s="33"/>
      <c r="H42" s="33"/>
      <c r="I42" s="33"/>
      <c r="J42" s="33"/>
      <c r="K42" s="63"/>
      <c r="L42" s="4"/>
      <c r="M42" s="4"/>
      <c r="N42" s="4"/>
      <c r="O42" s="4"/>
      <c r="P42" s="4"/>
      <c r="Q42" s="4"/>
      <c r="R42" s="4"/>
      <c r="S42" s="4"/>
    </row>
    <row r="43" spans="2:19" ht="15.75">
      <c r="B43" s="3"/>
      <c r="C43" s="4"/>
      <c r="D43" s="35"/>
      <c r="E43" s="4"/>
      <c r="F43" s="4"/>
      <c r="G43" s="4"/>
      <c r="H43" s="4"/>
      <c r="I43" s="4"/>
      <c r="J43" s="4"/>
      <c r="K43" s="36"/>
      <c r="L43" s="4"/>
      <c r="M43" s="4"/>
      <c r="N43" s="4"/>
      <c r="O43" s="4"/>
      <c r="P43" s="4"/>
      <c r="Q43" s="4"/>
      <c r="R43" s="4"/>
      <c r="S43" s="4"/>
    </row>
    <row r="44" spans="2:19" ht="15.75">
      <c r="B44" s="3"/>
      <c r="C44" s="4"/>
      <c r="D44" s="35"/>
      <c r="E44" s="4"/>
      <c r="F44" s="4"/>
      <c r="G44" s="4"/>
      <c r="H44" s="4"/>
      <c r="I44" s="4"/>
      <c r="J44" s="4"/>
      <c r="K44" s="36"/>
      <c r="L44" s="4"/>
      <c r="M44" s="4"/>
      <c r="N44" s="4"/>
      <c r="O44" s="4"/>
      <c r="P44" s="4"/>
      <c r="Q44" s="4"/>
      <c r="R44" s="4"/>
      <c r="S44" s="4"/>
    </row>
    <row r="45" spans="2:19" ht="15.75">
      <c r="B45" s="3"/>
      <c r="C45" s="4"/>
      <c r="D45" s="35"/>
      <c r="E45" s="4"/>
      <c r="F45" s="4"/>
      <c r="G45" s="4"/>
      <c r="H45" s="4"/>
      <c r="I45" s="4"/>
      <c r="J45" s="4"/>
      <c r="K45" s="36"/>
      <c r="L45" s="4"/>
      <c r="M45" s="4"/>
      <c r="N45" s="4"/>
      <c r="O45" s="4"/>
      <c r="P45" s="4"/>
      <c r="Q45" s="4"/>
      <c r="R45" s="4"/>
      <c r="S45" s="4"/>
    </row>
    <row r="46" spans="2:19" ht="15.75">
      <c r="B46" s="3"/>
      <c r="C46" s="4"/>
      <c r="D46" s="35"/>
      <c r="E46" s="4"/>
      <c r="F46" s="4"/>
      <c r="G46" s="4"/>
      <c r="H46" s="4"/>
      <c r="I46" s="4"/>
      <c r="J46" s="4"/>
      <c r="K46" s="36"/>
      <c r="L46" s="4"/>
      <c r="M46" s="4"/>
      <c r="N46" s="4"/>
      <c r="O46" s="4"/>
      <c r="P46" s="4"/>
      <c r="Q46" s="4"/>
      <c r="R46" s="4"/>
      <c r="S46" s="4"/>
    </row>
    <row r="47" spans="2:19" ht="15.75">
      <c r="B47" s="9"/>
      <c r="C47" s="10"/>
      <c r="D47" s="113">
        <v>43342</v>
      </c>
      <c r="E47" s="4"/>
      <c r="F47" s="4"/>
      <c r="G47" s="4"/>
      <c r="H47" s="4"/>
      <c r="I47" s="4"/>
      <c r="J47" s="4"/>
      <c r="K47" s="60"/>
      <c r="L47" s="10"/>
      <c r="M47" s="10"/>
      <c r="N47" s="39"/>
      <c r="O47" s="10"/>
      <c r="P47" s="39"/>
      <c r="Q47" s="39"/>
      <c r="R47" s="39"/>
      <c r="S47" s="10"/>
    </row>
    <row r="48" spans="2:19" ht="15.75">
      <c r="B48" s="3"/>
      <c r="C48" s="4"/>
      <c r="D48" s="37" t="s">
        <v>23</v>
      </c>
      <c r="E48" s="20"/>
      <c r="F48" s="20"/>
      <c r="G48" s="40" t="s">
        <v>24</v>
      </c>
      <c r="H48" s="20"/>
      <c r="I48" s="20"/>
      <c r="J48" s="20"/>
      <c r="K48" s="64"/>
      <c r="L48" s="4"/>
      <c r="M48" s="4"/>
      <c r="N48" s="4"/>
      <c r="O48" s="4"/>
      <c r="P48" s="4"/>
      <c r="Q48" s="39"/>
      <c r="R48" s="4"/>
      <c r="S48" s="4"/>
    </row>
    <row r="49" spans="2:19" ht="15.75">
      <c r="B49" s="9"/>
      <c r="C49" s="10"/>
      <c r="D49" s="4"/>
      <c r="E49" s="4"/>
      <c r="F49" s="4"/>
      <c r="G49" s="4"/>
      <c r="H49" s="4"/>
      <c r="I49" s="4"/>
      <c r="J49" s="4"/>
      <c r="K49" s="38"/>
      <c r="L49" s="10"/>
      <c r="M49" s="10"/>
      <c r="N49" s="38"/>
      <c r="O49" s="10"/>
      <c r="P49" s="10"/>
      <c r="Q49" s="10"/>
      <c r="R49" s="10"/>
      <c r="S49" s="10"/>
    </row>
    <row r="50" spans="2:19" ht="15.75">
      <c r="B50" s="3"/>
      <c r="C50" s="4"/>
      <c r="D50" s="38"/>
      <c r="E50" s="10"/>
      <c r="F50" s="10"/>
      <c r="G50" s="10"/>
      <c r="H50" s="10"/>
      <c r="I50" s="10"/>
      <c r="J50" s="10"/>
      <c r="K50" s="4"/>
      <c r="L50" s="4"/>
      <c r="M50" s="4"/>
      <c r="N50" s="4"/>
      <c r="O50" s="4"/>
      <c r="P50" s="4"/>
      <c r="Q50" s="4"/>
      <c r="R50" s="4"/>
      <c r="S50" s="4"/>
    </row>
    <row r="51" spans="2:19" ht="15.75"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2:19" ht="15.75">
      <c r="B52" s="3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2:19" ht="15.75">
      <c r="B53" s="3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2:19" ht="15.75">
      <c r="B54" s="3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2:19" ht="15.75">
      <c r="B55" s="9"/>
      <c r="C55" s="10"/>
      <c r="D55" s="4"/>
      <c r="E55" s="4"/>
      <c r="F55" s="4"/>
      <c r="G55" s="4"/>
      <c r="H55" s="4"/>
      <c r="I55" s="4"/>
      <c r="J55" s="4"/>
      <c r="K55" s="39"/>
      <c r="L55" s="10"/>
      <c r="M55" s="10"/>
      <c r="N55" s="39"/>
      <c r="O55" s="10"/>
      <c r="P55" s="39"/>
      <c r="Q55" s="10"/>
      <c r="R55" s="39"/>
      <c r="S55" s="10"/>
    </row>
    <row r="56" spans="2:19">
      <c r="D56" s="39"/>
      <c r="E56" s="10"/>
      <c r="F56" s="10"/>
      <c r="G56" s="39"/>
      <c r="H56" s="10"/>
      <c r="I56" s="10"/>
      <c r="J56" s="10"/>
    </row>
  </sheetData>
  <mergeCells count="21">
    <mergeCell ref="H24:K24"/>
    <mergeCell ref="O24:R24"/>
    <mergeCell ref="H25:K25"/>
    <mergeCell ref="O25:R25"/>
    <mergeCell ref="M27:R27"/>
    <mergeCell ref="O23:R23"/>
    <mergeCell ref="D1:R1"/>
    <mergeCell ref="C2:S2"/>
    <mergeCell ref="F3:R3"/>
    <mergeCell ref="F4:R4"/>
    <mergeCell ref="R6:S6"/>
    <mergeCell ref="R16:S16"/>
    <mergeCell ref="O20:R20"/>
    <mergeCell ref="O21:R21"/>
    <mergeCell ref="R9:S9"/>
    <mergeCell ref="R10:S10"/>
    <mergeCell ref="R11:S11"/>
    <mergeCell ref="R12:S12"/>
    <mergeCell ref="R13:S13"/>
    <mergeCell ref="R14:S14"/>
    <mergeCell ref="R15:S15"/>
  </mergeCells>
  <pageMargins left="0.7" right="0.7" top="0.78740157499999996" bottom="0.33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1:T34"/>
  <sheetViews>
    <sheetView topLeftCell="C1" workbookViewId="0">
      <selection activeCell="N19" sqref="N19"/>
    </sheetView>
  </sheetViews>
  <sheetFormatPr defaultRowHeight="15"/>
  <cols>
    <col min="1" max="2" width="0" hidden="1" customWidth="1"/>
    <col min="4" max="4" width="4.42578125" customWidth="1"/>
    <col min="5" max="5" width="2.85546875" customWidth="1"/>
    <col min="7" max="7" width="31.42578125" customWidth="1"/>
    <col min="8" max="10" width="0" hidden="1" customWidth="1"/>
    <col min="12" max="12" width="16.7109375" hidden="1" customWidth="1"/>
    <col min="13" max="13" width="9.28515625" customWidth="1"/>
    <col min="14" max="14" width="20.7109375" customWidth="1"/>
    <col min="15" max="17" width="0" hidden="1" customWidth="1"/>
  </cols>
  <sheetData>
    <row r="1" spans="2:20" ht="21">
      <c r="B1" s="9"/>
      <c r="C1" s="168" t="s">
        <v>36</v>
      </c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59"/>
      <c r="P1" s="59"/>
      <c r="Q1" s="41"/>
    </row>
    <row r="2" spans="2:20"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41"/>
    </row>
    <row r="3" spans="2:20" ht="14.45" customHeight="1">
      <c r="B3" s="9"/>
      <c r="C3" s="48" t="s">
        <v>0</v>
      </c>
      <c r="D3" s="10"/>
      <c r="E3" s="10"/>
      <c r="F3" s="170" t="str">
        <f>'KRYCÍ LIST ROZPOČTU'!$F$3:$R$3</f>
        <v>Objekt 231_PŘÍSTAVBA A NÁSTAVBA, STAVEBNÍ ÚPRAVY_2_ETAPA</v>
      </c>
      <c r="G3" s="170"/>
      <c r="H3" s="170"/>
      <c r="I3" s="170"/>
      <c r="J3" s="170"/>
      <c r="K3" s="170"/>
      <c r="L3" s="170"/>
      <c r="M3" s="170"/>
      <c r="N3" s="170"/>
      <c r="O3" s="58"/>
      <c r="P3" s="10"/>
      <c r="Q3" s="41"/>
    </row>
    <row r="4" spans="2:20" ht="16.149999999999999" customHeight="1">
      <c r="B4" s="9"/>
      <c r="C4" s="57" t="s">
        <v>1</v>
      </c>
      <c r="D4" s="10"/>
      <c r="E4" s="10"/>
      <c r="F4" s="56" t="str">
        <f>'KRYCÍ LIST ROZPOČTU'!$F$4:$R$4</f>
        <v>ELEKTRO - SLABOPROUD ACS, CCTV, LAN</v>
      </c>
      <c r="G4" s="56"/>
      <c r="H4" s="56"/>
      <c r="I4" s="56"/>
      <c r="J4" s="56"/>
      <c r="K4" s="56"/>
      <c r="L4" s="56"/>
      <c r="M4" s="56"/>
      <c r="N4" s="10"/>
      <c r="O4" s="10"/>
      <c r="P4" s="10"/>
      <c r="Q4" s="41"/>
    </row>
    <row r="5" spans="2:20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41"/>
    </row>
    <row r="6" spans="2:20">
      <c r="B6" s="9"/>
      <c r="C6" s="48" t="s">
        <v>5</v>
      </c>
      <c r="D6" s="10"/>
      <c r="E6" s="10"/>
      <c r="F6" s="49" t="str">
        <f>'KRYCÍ LIST ROZPOČTU'!$F$6</f>
        <v>k.ú. HUSINEC U ŘEŽE, parc. č. 241/43, 560</v>
      </c>
      <c r="G6" s="49"/>
      <c r="H6" s="10"/>
      <c r="I6" s="10"/>
      <c r="J6" s="10"/>
      <c r="K6" s="10"/>
      <c r="L6" s="48" t="s">
        <v>6</v>
      </c>
      <c r="M6" s="10" t="s">
        <v>35</v>
      </c>
      <c r="N6" s="65">
        <f>'KRYCÍ LIST ROZPOČTU'!D47</f>
        <v>43342</v>
      </c>
      <c r="O6" s="55"/>
      <c r="P6" s="55"/>
      <c r="Q6" s="10"/>
      <c r="R6" s="10"/>
      <c r="S6" s="10"/>
    </row>
    <row r="7" spans="2:20" s="50" customFormat="1">
      <c r="B7" s="54"/>
      <c r="C7" s="53"/>
      <c r="D7" s="53"/>
      <c r="E7" s="53"/>
      <c r="F7" s="53" t="str">
        <f>'KRYCÍ LIST ROZPOČTU'!$F$7</f>
        <v>k.ú. VĚTRUŠICE U KLECAN, parc. č. 164/12, 164/20, 189</v>
      </c>
      <c r="G7" s="53"/>
      <c r="H7" s="53"/>
      <c r="I7" s="53"/>
      <c r="J7" s="53"/>
      <c r="K7" s="53"/>
      <c r="L7" s="53"/>
      <c r="M7" s="53"/>
      <c r="N7" s="53"/>
      <c r="O7" s="53"/>
      <c r="P7" s="53"/>
      <c r="Q7" s="52"/>
      <c r="R7" s="51"/>
    </row>
    <row r="8" spans="2:20" s="50" customFormat="1">
      <c r="B8" s="54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2"/>
      <c r="R8" s="51"/>
    </row>
    <row r="9" spans="2:20">
      <c r="B9" s="9"/>
      <c r="C9" s="48" t="s">
        <v>7</v>
      </c>
      <c r="D9" s="10"/>
      <c r="E9" s="10"/>
      <c r="F9" s="49" t="str">
        <f>'KRYCÍ LIST ROZPOČTU'!$F$9</f>
        <v>ÚSTAV JADERNÉ FYZIKY AVČR v.v.i.</v>
      </c>
      <c r="G9" s="10"/>
      <c r="H9" s="10"/>
      <c r="I9" s="10"/>
      <c r="J9" s="10"/>
      <c r="K9" s="48"/>
      <c r="L9" s="10"/>
      <c r="M9" s="48" t="s">
        <v>11</v>
      </c>
      <c r="N9" s="49" t="str">
        <f>'KRYCÍ LIST ROZPOČTU'!$F$13</f>
        <v>GCO plus, spol. s r.o.</v>
      </c>
      <c r="O9" s="47"/>
      <c r="P9" s="47"/>
      <c r="Q9" s="41"/>
      <c r="R9" s="2"/>
    </row>
    <row r="10" spans="2:20">
      <c r="B10" s="9"/>
      <c r="C10" s="48"/>
      <c r="D10" s="10"/>
      <c r="E10" s="10"/>
      <c r="F10" s="49" t="str">
        <f>'KRYCÍ LIST ROZPOČTU'!$F$10</f>
        <v>250 68 ŘEŽ U PRAHY</v>
      </c>
      <c r="G10" s="10"/>
      <c r="H10" s="10"/>
      <c r="I10" s="10"/>
      <c r="J10" s="10"/>
      <c r="K10" s="48"/>
      <c r="L10" s="10"/>
      <c r="M10" s="48"/>
      <c r="N10" s="49" t="str">
        <f>'KRYCÍ LIST ROZPOČTU'!F14</f>
        <v>Poštovní 2</v>
      </c>
      <c r="O10" s="47"/>
      <c r="P10" s="47"/>
      <c r="Q10" s="41"/>
      <c r="R10" s="2"/>
    </row>
    <row r="11" spans="2:20">
      <c r="B11" s="9"/>
      <c r="C11" s="48"/>
      <c r="D11" s="10"/>
      <c r="E11" s="10"/>
      <c r="F11" s="49" t="str">
        <f>'KRYCÍ LIST ROZPOČTU'!$F$11</f>
        <v>HUSINEC</v>
      </c>
      <c r="G11" s="10"/>
      <c r="H11" s="10"/>
      <c r="I11" s="10"/>
      <c r="J11" s="10"/>
      <c r="K11" s="48"/>
      <c r="L11" s="10"/>
      <c r="M11" s="47" t="s">
        <v>9</v>
      </c>
      <c r="N11" s="49" t="str">
        <f>'KRYCÍ LIST ROZPOČTU'!F15</f>
        <v xml:space="preserve">702 00 Ostrava </v>
      </c>
      <c r="O11" s="47"/>
      <c r="P11" s="47"/>
      <c r="Q11" s="41"/>
      <c r="R11" s="2"/>
      <c r="T11" s="46"/>
    </row>
    <row r="12" spans="2:20"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41"/>
      <c r="R12" s="2"/>
    </row>
    <row r="13" spans="2:20">
      <c r="B13" s="9"/>
      <c r="C13" s="169" t="s">
        <v>34</v>
      </c>
      <c r="D13" s="169"/>
      <c r="E13" s="169"/>
      <c r="F13" s="169"/>
      <c r="G13" s="18"/>
      <c r="H13" s="18"/>
      <c r="I13" s="18"/>
      <c r="J13" s="18"/>
      <c r="K13" s="18"/>
      <c r="L13" s="18"/>
      <c r="M13" s="18"/>
      <c r="N13" s="66" t="s">
        <v>33</v>
      </c>
      <c r="O13" s="45"/>
      <c r="P13" s="45"/>
      <c r="Q13" s="41"/>
      <c r="R13" s="2"/>
    </row>
    <row r="14" spans="2:20"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41"/>
      <c r="R14" s="2"/>
    </row>
    <row r="15" spans="2:20" ht="18">
      <c r="B15" s="9"/>
      <c r="C15" s="44" t="s">
        <v>32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42">
        <f>SUM(N17:N22)</f>
        <v>0</v>
      </c>
      <c r="O15" s="43"/>
      <c r="P15" s="43"/>
      <c r="Q15" s="41"/>
      <c r="R15" s="2"/>
    </row>
    <row r="17" spans="5:14" ht="18">
      <c r="E17" s="22"/>
      <c r="F17" s="67" t="s">
        <v>61</v>
      </c>
      <c r="J17" s="46"/>
      <c r="N17" s="86">
        <f>'ACS, CCTV, LAN'!N30</f>
        <v>0</v>
      </c>
    </row>
    <row r="18" spans="5:14" ht="19.5" customHeight="1">
      <c r="E18" s="83"/>
      <c r="F18" s="67" t="s">
        <v>68</v>
      </c>
      <c r="J18" s="46"/>
      <c r="N18" s="86">
        <f>'ACS, CCTV, LAN'!N38</f>
        <v>0</v>
      </c>
    </row>
    <row r="19" spans="5:14" ht="20.25" customHeight="1">
      <c r="E19" s="84"/>
      <c r="F19" s="67" t="s">
        <v>72</v>
      </c>
      <c r="J19" s="46"/>
      <c r="N19" s="86">
        <f>'ACS, CCTV, LAN'!N95</f>
        <v>0</v>
      </c>
    </row>
    <row r="20" spans="5:14" ht="15.75">
      <c r="E20" s="90"/>
      <c r="J20" s="46"/>
      <c r="N20" s="86"/>
    </row>
    <row r="21" spans="5:14" ht="15.75">
      <c r="E21" s="83"/>
      <c r="J21" s="46"/>
      <c r="N21" s="86"/>
    </row>
    <row r="22" spans="5:14" ht="15.75">
      <c r="E22" s="83"/>
      <c r="J22" s="46"/>
      <c r="N22" s="86"/>
    </row>
    <row r="23" spans="5:14" ht="18">
      <c r="E23" s="22"/>
      <c r="J23" s="46"/>
      <c r="N23" s="86"/>
    </row>
    <row r="24" spans="5:14" ht="15.75">
      <c r="E24" s="83"/>
      <c r="J24" s="46"/>
      <c r="N24" s="86"/>
    </row>
    <row r="25" spans="5:14" ht="15.75">
      <c r="E25" s="84"/>
      <c r="J25" s="46"/>
      <c r="N25" s="86"/>
    </row>
    <row r="26" spans="5:14" ht="15.75">
      <c r="E26" s="90"/>
      <c r="J26" s="46"/>
      <c r="N26" s="86"/>
    </row>
    <row r="27" spans="5:14" ht="15.75">
      <c r="E27" s="83"/>
      <c r="J27" s="46"/>
      <c r="N27" s="86"/>
    </row>
    <row r="28" spans="5:14" ht="15.75">
      <c r="E28" s="83"/>
      <c r="J28" s="46"/>
      <c r="N28" s="86"/>
    </row>
    <row r="29" spans="5:14" ht="18">
      <c r="E29" s="22"/>
      <c r="J29" s="46"/>
      <c r="N29" s="86"/>
    </row>
    <row r="30" spans="5:14" ht="15.75">
      <c r="E30" s="83"/>
      <c r="J30" s="46"/>
      <c r="N30" s="86"/>
    </row>
    <row r="31" spans="5:14" ht="15.75">
      <c r="E31" s="84"/>
      <c r="J31" s="46"/>
      <c r="N31" s="86"/>
    </row>
    <row r="32" spans="5:14" ht="15.75">
      <c r="E32" s="90"/>
      <c r="J32" s="46"/>
      <c r="N32" s="86"/>
    </row>
    <row r="33" spans="5:14" ht="15.75">
      <c r="E33" s="83"/>
      <c r="J33" s="46"/>
      <c r="N33" s="86"/>
    </row>
    <row r="34" spans="5:14" ht="15.75">
      <c r="E34" s="83"/>
      <c r="J34" s="46"/>
      <c r="N34" s="86"/>
    </row>
  </sheetData>
  <mergeCells count="3">
    <mergeCell ref="C1:N1"/>
    <mergeCell ref="C13:F13"/>
    <mergeCell ref="F3:N3"/>
  </mergeCells>
  <pageMargins left="0.70866141732283472" right="0.70866141732283472" top="0.78740157480314965" bottom="0.78740157480314965" header="0.31496062992125984" footer="0.31496062992125984"/>
  <pageSetup paperSize="9"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P96"/>
  <sheetViews>
    <sheetView topLeftCell="D61" workbookViewId="0">
      <selection activeCell="N96" sqref="N96"/>
    </sheetView>
  </sheetViews>
  <sheetFormatPr defaultRowHeight="15"/>
  <cols>
    <col min="1" max="3" width="0" hidden="1" customWidth="1"/>
    <col min="4" max="4" width="6.85546875" customWidth="1"/>
    <col min="5" max="5" width="10.140625" customWidth="1"/>
    <col min="6" max="6" width="39.140625" customWidth="1"/>
    <col min="7" max="7" width="7.28515625" customWidth="1"/>
    <col min="8" max="9" width="0" hidden="1" customWidth="1"/>
    <col min="10" max="10" width="4.5703125" style="46" customWidth="1"/>
    <col min="11" max="11" width="9.42578125" bestFit="1" customWidth="1"/>
    <col min="12" max="13" width="0" hidden="1" customWidth="1"/>
    <col min="14" max="14" width="13.140625" customWidth="1"/>
    <col min="15" max="15" width="0" hidden="1" customWidth="1"/>
    <col min="257" max="259" width="0" hidden="1" customWidth="1"/>
    <col min="260" max="260" width="6.85546875" customWidth="1"/>
    <col min="261" max="261" width="10.140625" customWidth="1"/>
    <col min="262" max="262" width="39.140625" customWidth="1"/>
    <col min="263" max="263" width="7.28515625" customWidth="1"/>
    <col min="264" max="265" width="0" hidden="1" customWidth="1"/>
    <col min="266" max="266" width="4.5703125" customWidth="1"/>
    <col min="267" max="267" width="9.42578125" bestFit="1" customWidth="1"/>
    <col min="268" max="269" width="0" hidden="1" customWidth="1"/>
    <col min="270" max="270" width="13.140625" customWidth="1"/>
    <col min="271" max="271" width="0" hidden="1" customWidth="1"/>
    <col min="513" max="515" width="0" hidden="1" customWidth="1"/>
    <col min="516" max="516" width="6.85546875" customWidth="1"/>
    <col min="517" max="517" width="10.140625" customWidth="1"/>
    <col min="518" max="518" width="39.140625" customWidth="1"/>
    <col min="519" max="519" width="7.28515625" customWidth="1"/>
    <col min="520" max="521" width="0" hidden="1" customWidth="1"/>
    <col min="522" max="522" width="4.5703125" customWidth="1"/>
    <col min="523" max="523" width="9.42578125" bestFit="1" customWidth="1"/>
    <col min="524" max="525" width="0" hidden="1" customWidth="1"/>
    <col min="526" max="526" width="13.140625" customWidth="1"/>
    <col min="527" max="527" width="0" hidden="1" customWidth="1"/>
    <col min="769" max="771" width="0" hidden="1" customWidth="1"/>
    <col min="772" max="772" width="6.85546875" customWidth="1"/>
    <col min="773" max="773" width="10.140625" customWidth="1"/>
    <col min="774" max="774" width="39.140625" customWidth="1"/>
    <col min="775" max="775" width="7.28515625" customWidth="1"/>
    <col min="776" max="777" width="0" hidden="1" customWidth="1"/>
    <col min="778" max="778" width="4.5703125" customWidth="1"/>
    <col min="779" max="779" width="9.42578125" bestFit="1" customWidth="1"/>
    <col min="780" max="781" width="0" hidden="1" customWidth="1"/>
    <col min="782" max="782" width="13.140625" customWidth="1"/>
    <col min="783" max="783" width="0" hidden="1" customWidth="1"/>
    <col min="1025" max="1027" width="0" hidden="1" customWidth="1"/>
    <col min="1028" max="1028" width="6.85546875" customWidth="1"/>
    <col min="1029" max="1029" width="10.140625" customWidth="1"/>
    <col min="1030" max="1030" width="39.140625" customWidth="1"/>
    <col min="1031" max="1031" width="7.28515625" customWidth="1"/>
    <col min="1032" max="1033" width="0" hidden="1" customWidth="1"/>
    <col min="1034" max="1034" width="4.5703125" customWidth="1"/>
    <col min="1035" max="1035" width="9.42578125" bestFit="1" customWidth="1"/>
    <col min="1036" max="1037" width="0" hidden="1" customWidth="1"/>
    <col min="1038" max="1038" width="13.140625" customWidth="1"/>
    <col min="1039" max="1039" width="0" hidden="1" customWidth="1"/>
    <col min="1281" max="1283" width="0" hidden="1" customWidth="1"/>
    <col min="1284" max="1284" width="6.85546875" customWidth="1"/>
    <col min="1285" max="1285" width="10.140625" customWidth="1"/>
    <col min="1286" max="1286" width="39.140625" customWidth="1"/>
    <col min="1287" max="1287" width="7.28515625" customWidth="1"/>
    <col min="1288" max="1289" width="0" hidden="1" customWidth="1"/>
    <col min="1290" max="1290" width="4.5703125" customWidth="1"/>
    <col min="1291" max="1291" width="9.42578125" bestFit="1" customWidth="1"/>
    <col min="1292" max="1293" width="0" hidden="1" customWidth="1"/>
    <col min="1294" max="1294" width="13.140625" customWidth="1"/>
    <col min="1295" max="1295" width="0" hidden="1" customWidth="1"/>
    <col min="1537" max="1539" width="0" hidden="1" customWidth="1"/>
    <col min="1540" max="1540" width="6.85546875" customWidth="1"/>
    <col min="1541" max="1541" width="10.140625" customWidth="1"/>
    <col min="1542" max="1542" width="39.140625" customWidth="1"/>
    <col min="1543" max="1543" width="7.28515625" customWidth="1"/>
    <col min="1544" max="1545" width="0" hidden="1" customWidth="1"/>
    <col min="1546" max="1546" width="4.5703125" customWidth="1"/>
    <col min="1547" max="1547" width="9.42578125" bestFit="1" customWidth="1"/>
    <col min="1548" max="1549" width="0" hidden="1" customWidth="1"/>
    <col min="1550" max="1550" width="13.140625" customWidth="1"/>
    <col min="1551" max="1551" width="0" hidden="1" customWidth="1"/>
    <col min="1793" max="1795" width="0" hidden="1" customWidth="1"/>
    <col min="1796" max="1796" width="6.85546875" customWidth="1"/>
    <col min="1797" max="1797" width="10.140625" customWidth="1"/>
    <col min="1798" max="1798" width="39.140625" customWidth="1"/>
    <col min="1799" max="1799" width="7.28515625" customWidth="1"/>
    <col min="1800" max="1801" width="0" hidden="1" customWidth="1"/>
    <col min="1802" max="1802" width="4.5703125" customWidth="1"/>
    <col min="1803" max="1803" width="9.42578125" bestFit="1" customWidth="1"/>
    <col min="1804" max="1805" width="0" hidden="1" customWidth="1"/>
    <col min="1806" max="1806" width="13.140625" customWidth="1"/>
    <col min="1807" max="1807" width="0" hidden="1" customWidth="1"/>
    <col min="2049" max="2051" width="0" hidden="1" customWidth="1"/>
    <col min="2052" max="2052" width="6.85546875" customWidth="1"/>
    <col min="2053" max="2053" width="10.140625" customWidth="1"/>
    <col min="2054" max="2054" width="39.140625" customWidth="1"/>
    <col min="2055" max="2055" width="7.28515625" customWidth="1"/>
    <col min="2056" max="2057" width="0" hidden="1" customWidth="1"/>
    <col min="2058" max="2058" width="4.5703125" customWidth="1"/>
    <col min="2059" max="2059" width="9.42578125" bestFit="1" customWidth="1"/>
    <col min="2060" max="2061" width="0" hidden="1" customWidth="1"/>
    <col min="2062" max="2062" width="13.140625" customWidth="1"/>
    <col min="2063" max="2063" width="0" hidden="1" customWidth="1"/>
    <col min="2305" max="2307" width="0" hidden="1" customWidth="1"/>
    <col min="2308" max="2308" width="6.85546875" customWidth="1"/>
    <col min="2309" max="2309" width="10.140625" customWidth="1"/>
    <col min="2310" max="2310" width="39.140625" customWidth="1"/>
    <col min="2311" max="2311" width="7.28515625" customWidth="1"/>
    <col min="2312" max="2313" width="0" hidden="1" customWidth="1"/>
    <col min="2314" max="2314" width="4.5703125" customWidth="1"/>
    <col min="2315" max="2315" width="9.42578125" bestFit="1" customWidth="1"/>
    <col min="2316" max="2317" width="0" hidden="1" customWidth="1"/>
    <col min="2318" max="2318" width="13.140625" customWidth="1"/>
    <col min="2319" max="2319" width="0" hidden="1" customWidth="1"/>
    <col min="2561" max="2563" width="0" hidden="1" customWidth="1"/>
    <col min="2564" max="2564" width="6.85546875" customWidth="1"/>
    <col min="2565" max="2565" width="10.140625" customWidth="1"/>
    <col min="2566" max="2566" width="39.140625" customWidth="1"/>
    <col min="2567" max="2567" width="7.28515625" customWidth="1"/>
    <col min="2568" max="2569" width="0" hidden="1" customWidth="1"/>
    <col min="2570" max="2570" width="4.5703125" customWidth="1"/>
    <col min="2571" max="2571" width="9.42578125" bestFit="1" customWidth="1"/>
    <col min="2572" max="2573" width="0" hidden="1" customWidth="1"/>
    <col min="2574" max="2574" width="13.140625" customWidth="1"/>
    <col min="2575" max="2575" width="0" hidden="1" customWidth="1"/>
    <col min="2817" max="2819" width="0" hidden="1" customWidth="1"/>
    <col min="2820" max="2820" width="6.85546875" customWidth="1"/>
    <col min="2821" max="2821" width="10.140625" customWidth="1"/>
    <col min="2822" max="2822" width="39.140625" customWidth="1"/>
    <col min="2823" max="2823" width="7.28515625" customWidth="1"/>
    <col min="2824" max="2825" width="0" hidden="1" customWidth="1"/>
    <col min="2826" max="2826" width="4.5703125" customWidth="1"/>
    <col min="2827" max="2827" width="9.42578125" bestFit="1" customWidth="1"/>
    <col min="2828" max="2829" width="0" hidden="1" customWidth="1"/>
    <col min="2830" max="2830" width="13.140625" customWidth="1"/>
    <col min="2831" max="2831" width="0" hidden="1" customWidth="1"/>
    <col min="3073" max="3075" width="0" hidden="1" customWidth="1"/>
    <col min="3076" max="3076" width="6.85546875" customWidth="1"/>
    <col min="3077" max="3077" width="10.140625" customWidth="1"/>
    <col min="3078" max="3078" width="39.140625" customWidth="1"/>
    <col min="3079" max="3079" width="7.28515625" customWidth="1"/>
    <col min="3080" max="3081" width="0" hidden="1" customWidth="1"/>
    <col min="3082" max="3082" width="4.5703125" customWidth="1"/>
    <col min="3083" max="3083" width="9.42578125" bestFit="1" customWidth="1"/>
    <col min="3084" max="3085" width="0" hidden="1" customWidth="1"/>
    <col min="3086" max="3086" width="13.140625" customWidth="1"/>
    <col min="3087" max="3087" width="0" hidden="1" customWidth="1"/>
    <col min="3329" max="3331" width="0" hidden="1" customWidth="1"/>
    <col min="3332" max="3332" width="6.85546875" customWidth="1"/>
    <col min="3333" max="3333" width="10.140625" customWidth="1"/>
    <col min="3334" max="3334" width="39.140625" customWidth="1"/>
    <col min="3335" max="3335" width="7.28515625" customWidth="1"/>
    <col min="3336" max="3337" width="0" hidden="1" customWidth="1"/>
    <col min="3338" max="3338" width="4.5703125" customWidth="1"/>
    <col min="3339" max="3339" width="9.42578125" bestFit="1" customWidth="1"/>
    <col min="3340" max="3341" width="0" hidden="1" customWidth="1"/>
    <col min="3342" max="3342" width="13.140625" customWidth="1"/>
    <col min="3343" max="3343" width="0" hidden="1" customWidth="1"/>
    <col min="3585" max="3587" width="0" hidden="1" customWidth="1"/>
    <col min="3588" max="3588" width="6.85546875" customWidth="1"/>
    <col min="3589" max="3589" width="10.140625" customWidth="1"/>
    <col min="3590" max="3590" width="39.140625" customWidth="1"/>
    <col min="3591" max="3591" width="7.28515625" customWidth="1"/>
    <col min="3592" max="3593" width="0" hidden="1" customWidth="1"/>
    <col min="3594" max="3594" width="4.5703125" customWidth="1"/>
    <col min="3595" max="3595" width="9.42578125" bestFit="1" customWidth="1"/>
    <col min="3596" max="3597" width="0" hidden="1" customWidth="1"/>
    <col min="3598" max="3598" width="13.140625" customWidth="1"/>
    <col min="3599" max="3599" width="0" hidden="1" customWidth="1"/>
    <col min="3841" max="3843" width="0" hidden="1" customWidth="1"/>
    <col min="3844" max="3844" width="6.85546875" customWidth="1"/>
    <col min="3845" max="3845" width="10.140625" customWidth="1"/>
    <col min="3846" max="3846" width="39.140625" customWidth="1"/>
    <col min="3847" max="3847" width="7.28515625" customWidth="1"/>
    <col min="3848" max="3849" width="0" hidden="1" customWidth="1"/>
    <col min="3850" max="3850" width="4.5703125" customWidth="1"/>
    <col min="3851" max="3851" width="9.42578125" bestFit="1" customWidth="1"/>
    <col min="3852" max="3853" width="0" hidden="1" customWidth="1"/>
    <col min="3854" max="3854" width="13.140625" customWidth="1"/>
    <col min="3855" max="3855" width="0" hidden="1" customWidth="1"/>
    <col min="4097" max="4099" width="0" hidden="1" customWidth="1"/>
    <col min="4100" max="4100" width="6.85546875" customWidth="1"/>
    <col min="4101" max="4101" width="10.140625" customWidth="1"/>
    <col min="4102" max="4102" width="39.140625" customWidth="1"/>
    <col min="4103" max="4103" width="7.28515625" customWidth="1"/>
    <col min="4104" max="4105" width="0" hidden="1" customWidth="1"/>
    <col min="4106" max="4106" width="4.5703125" customWidth="1"/>
    <col min="4107" max="4107" width="9.42578125" bestFit="1" customWidth="1"/>
    <col min="4108" max="4109" width="0" hidden="1" customWidth="1"/>
    <col min="4110" max="4110" width="13.140625" customWidth="1"/>
    <col min="4111" max="4111" width="0" hidden="1" customWidth="1"/>
    <col min="4353" max="4355" width="0" hidden="1" customWidth="1"/>
    <col min="4356" max="4356" width="6.85546875" customWidth="1"/>
    <col min="4357" max="4357" width="10.140625" customWidth="1"/>
    <col min="4358" max="4358" width="39.140625" customWidth="1"/>
    <col min="4359" max="4359" width="7.28515625" customWidth="1"/>
    <col min="4360" max="4361" width="0" hidden="1" customWidth="1"/>
    <col min="4362" max="4362" width="4.5703125" customWidth="1"/>
    <col min="4363" max="4363" width="9.42578125" bestFit="1" customWidth="1"/>
    <col min="4364" max="4365" width="0" hidden="1" customWidth="1"/>
    <col min="4366" max="4366" width="13.140625" customWidth="1"/>
    <col min="4367" max="4367" width="0" hidden="1" customWidth="1"/>
    <col min="4609" max="4611" width="0" hidden="1" customWidth="1"/>
    <col min="4612" max="4612" width="6.85546875" customWidth="1"/>
    <col min="4613" max="4613" width="10.140625" customWidth="1"/>
    <col min="4614" max="4614" width="39.140625" customWidth="1"/>
    <col min="4615" max="4615" width="7.28515625" customWidth="1"/>
    <col min="4616" max="4617" width="0" hidden="1" customWidth="1"/>
    <col min="4618" max="4618" width="4.5703125" customWidth="1"/>
    <col min="4619" max="4619" width="9.42578125" bestFit="1" customWidth="1"/>
    <col min="4620" max="4621" width="0" hidden="1" customWidth="1"/>
    <col min="4622" max="4622" width="13.140625" customWidth="1"/>
    <col min="4623" max="4623" width="0" hidden="1" customWidth="1"/>
    <col min="4865" max="4867" width="0" hidden="1" customWidth="1"/>
    <col min="4868" max="4868" width="6.85546875" customWidth="1"/>
    <col min="4869" max="4869" width="10.140625" customWidth="1"/>
    <col min="4870" max="4870" width="39.140625" customWidth="1"/>
    <col min="4871" max="4871" width="7.28515625" customWidth="1"/>
    <col min="4872" max="4873" width="0" hidden="1" customWidth="1"/>
    <col min="4874" max="4874" width="4.5703125" customWidth="1"/>
    <col min="4875" max="4875" width="9.42578125" bestFit="1" customWidth="1"/>
    <col min="4876" max="4877" width="0" hidden="1" customWidth="1"/>
    <col min="4878" max="4878" width="13.140625" customWidth="1"/>
    <col min="4879" max="4879" width="0" hidden="1" customWidth="1"/>
    <col min="5121" max="5123" width="0" hidden="1" customWidth="1"/>
    <col min="5124" max="5124" width="6.85546875" customWidth="1"/>
    <col min="5125" max="5125" width="10.140625" customWidth="1"/>
    <col min="5126" max="5126" width="39.140625" customWidth="1"/>
    <col min="5127" max="5127" width="7.28515625" customWidth="1"/>
    <col min="5128" max="5129" width="0" hidden="1" customWidth="1"/>
    <col min="5130" max="5130" width="4.5703125" customWidth="1"/>
    <col min="5131" max="5131" width="9.42578125" bestFit="1" customWidth="1"/>
    <col min="5132" max="5133" width="0" hidden="1" customWidth="1"/>
    <col min="5134" max="5134" width="13.140625" customWidth="1"/>
    <col min="5135" max="5135" width="0" hidden="1" customWidth="1"/>
    <col min="5377" max="5379" width="0" hidden="1" customWidth="1"/>
    <col min="5380" max="5380" width="6.85546875" customWidth="1"/>
    <col min="5381" max="5381" width="10.140625" customWidth="1"/>
    <col min="5382" max="5382" width="39.140625" customWidth="1"/>
    <col min="5383" max="5383" width="7.28515625" customWidth="1"/>
    <col min="5384" max="5385" width="0" hidden="1" customWidth="1"/>
    <col min="5386" max="5386" width="4.5703125" customWidth="1"/>
    <col min="5387" max="5387" width="9.42578125" bestFit="1" customWidth="1"/>
    <col min="5388" max="5389" width="0" hidden="1" customWidth="1"/>
    <col min="5390" max="5390" width="13.140625" customWidth="1"/>
    <col min="5391" max="5391" width="0" hidden="1" customWidth="1"/>
    <col min="5633" max="5635" width="0" hidden="1" customWidth="1"/>
    <col min="5636" max="5636" width="6.85546875" customWidth="1"/>
    <col min="5637" max="5637" width="10.140625" customWidth="1"/>
    <col min="5638" max="5638" width="39.140625" customWidth="1"/>
    <col min="5639" max="5639" width="7.28515625" customWidth="1"/>
    <col min="5640" max="5641" width="0" hidden="1" customWidth="1"/>
    <col min="5642" max="5642" width="4.5703125" customWidth="1"/>
    <col min="5643" max="5643" width="9.42578125" bestFit="1" customWidth="1"/>
    <col min="5644" max="5645" width="0" hidden="1" customWidth="1"/>
    <col min="5646" max="5646" width="13.140625" customWidth="1"/>
    <col min="5647" max="5647" width="0" hidden="1" customWidth="1"/>
    <col min="5889" max="5891" width="0" hidden="1" customWidth="1"/>
    <col min="5892" max="5892" width="6.85546875" customWidth="1"/>
    <col min="5893" max="5893" width="10.140625" customWidth="1"/>
    <col min="5894" max="5894" width="39.140625" customWidth="1"/>
    <col min="5895" max="5895" width="7.28515625" customWidth="1"/>
    <col min="5896" max="5897" width="0" hidden="1" customWidth="1"/>
    <col min="5898" max="5898" width="4.5703125" customWidth="1"/>
    <col min="5899" max="5899" width="9.42578125" bestFit="1" customWidth="1"/>
    <col min="5900" max="5901" width="0" hidden="1" customWidth="1"/>
    <col min="5902" max="5902" width="13.140625" customWidth="1"/>
    <col min="5903" max="5903" width="0" hidden="1" customWidth="1"/>
    <col min="6145" max="6147" width="0" hidden="1" customWidth="1"/>
    <col min="6148" max="6148" width="6.85546875" customWidth="1"/>
    <col min="6149" max="6149" width="10.140625" customWidth="1"/>
    <col min="6150" max="6150" width="39.140625" customWidth="1"/>
    <col min="6151" max="6151" width="7.28515625" customWidth="1"/>
    <col min="6152" max="6153" width="0" hidden="1" customWidth="1"/>
    <col min="6154" max="6154" width="4.5703125" customWidth="1"/>
    <col min="6155" max="6155" width="9.42578125" bestFit="1" customWidth="1"/>
    <col min="6156" max="6157" width="0" hidden="1" customWidth="1"/>
    <col min="6158" max="6158" width="13.140625" customWidth="1"/>
    <col min="6159" max="6159" width="0" hidden="1" customWidth="1"/>
    <col min="6401" max="6403" width="0" hidden="1" customWidth="1"/>
    <col min="6404" max="6404" width="6.85546875" customWidth="1"/>
    <col min="6405" max="6405" width="10.140625" customWidth="1"/>
    <col min="6406" max="6406" width="39.140625" customWidth="1"/>
    <col min="6407" max="6407" width="7.28515625" customWidth="1"/>
    <col min="6408" max="6409" width="0" hidden="1" customWidth="1"/>
    <col min="6410" max="6410" width="4.5703125" customWidth="1"/>
    <col min="6411" max="6411" width="9.42578125" bestFit="1" customWidth="1"/>
    <col min="6412" max="6413" width="0" hidden="1" customWidth="1"/>
    <col min="6414" max="6414" width="13.140625" customWidth="1"/>
    <col min="6415" max="6415" width="0" hidden="1" customWidth="1"/>
    <col min="6657" max="6659" width="0" hidden="1" customWidth="1"/>
    <col min="6660" max="6660" width="6.85546875" customWidth="1"/>
    <col min="6661" max="6661" width="10.140625" customWidth="1"/>
    <col min="6662" max="6662" width="39.140625" customWidth="1"/>
    <col min="6663" max="6663" width="7.28515625" customWidth="1"/>
    <col min="6664" max="6665" width="0" hidden="1" customWidth="1"/>
    <col min="6666" max="6666" width="4.5703125" customWidth="1"/>
    <col min="6667" max="6667" width="9.42578125" bestFit="1" customWidth="1"/>
    <col min="6668" max="6669" width="0" hidden="1" customWidth="1"/>
    <col min="6670" max="6670" width="13.140625" customWidth="1"/>
    <col min="6671" max="6671" width="0" hidden="1" customWidth="1"/>
    <col min="6913" max="6915" width="0" hidden="1" customWidth="1"/>
    <col min="6916" max="6916" width="6.85546875" customWidth="1"/>
    <col min="6917" max="6917" width="10.140625" customWidth="1"/>
    <col min="6918" max="6918" width="39.140625" customWidth="1"/>
    <col min="6919" max="6919" width="7.28515625" customWidth="1"/>
    <col min="6920" max="6921" width="0" hidden="1" customWidth="1"/>
    <col min="6922" max="6922" width="4.5703125" customWidth="1"/>
    <col min="6923" max="6923" width="9.42578125" bestFit="1" customWidth="1"/>
    <col min="6924" max="6925" width="0" hidden="1" customWidth="1"/>
    <col min="6926" max="6926" width="13.140625" customWidth="1"/>
    <col min="6927" max="6927" width="0" hidden="1" customWidth="1"/>
    <col min="7169" max="7171" width="0" hidden="1" customWidth="1"/>
    <col min="7172" max="7172" width="6.85546875" customWidth="1"/>
    <col min="7173" max="7173" width="10.140625" customWidth="1"/>
    <col min="7174" max="7174" width="39.140625" customWidth="1"/>
    <col min="7175" max="7175" width="7.28515625" customWidth="1"/>
    <col min="7176" max="7177" width="0" hidden="1" customWidth="1"/>
    <col min="7178" max="7178" width="4.5703125" customWidth="1"/>
    <col min="7179" max="7179" width="9.42578125" bestFit="1" customWidth="1"/>
    <col min="7180" max="7181" width="0" hidden="1" customWidth="1"/>
    <col min="7182" max="7182" width="13.140625" customWidth="1"/>
    <col min="7183" max="7183" width="0" hidden="1" customWidth="1"/>
    <col min="7425" max="7427" width="0" hidden="1" customWidth="1"/>
    <col min="7428" max="7428" width="6.85546875" customWidth="1"/>
    <col min="7429" max="7429" width="10.140625" customWidth="1"/>
    <col min="7430" max="7430" width="39.140625" customWidth="1"/>
    <col min="7431" max="7431" width="7.28515625" customWidth="1"/>
    <col min="7432" max="7433" width="0" hidden="1" customWidth="1"/>
    <col min="7434" max="7434" width="4.5703125" customWidth="1"/>
    <col min="7435" max="7435" width="9.42578125" bestFit="1" customWidth="1"/>
    <col min="7436" max="7437" width="0" hidden="1" customWidth="1"/>
    <col min="7438" max="7438" width="13.140625" customWidth="1"/>
    <col min="7439" max="7439" width="0" hidden="1" customWidth="1"/>
    <col min="7681" max="7683" width="0" hidden="1" customWidth="1"/>
    <col min="7684" max="7684" width="6.85546875" customWidth="1"/>
    <col min="7685" max="7685" width="10.140625" customWidth="1"/>
    <col min="7686" max="7686" width="39.140625" customWidth="1"/>
    <col min="7687" max="7687" width="7.28515625" customWidth="1"/>
    <col min="7688" max="7689" width="0" hidden="1" customWidth="1"/>
    <col min="7690" max="7690" width="4.5703125" customWidth="1"/>
    <col min="7691" max="7691" width="9.42578125" bestFit="1" customWidth="1"/>
    <col min="7692" max="7693" width="0" hidden="1" customWidth="1"/>
    <col min="7694" max="7694" width="13.140625" customWidth="1"/>
    <col min="7695" max="7695" width="0" hidden="1" customWidth="1"/>
    <col min="7937" max="7939" width="0" hidden="1" customWidth="1"/>
    <col min="7940" max="7940" width="6.85546875" customWidth="1"/>
    <col min="7941" max="7941" width="10.140625" customWidth="1"/>
    <col min="7942" max="7942" width="39.140625" customWidth="1"/>
    <col min="7943" max="7943" width="7.28515625" customWidth="1"/>
    <col min="7944" max="7945" width="0" hidden="1" customWidth="1"/>
    <col min="7946" max="7946" width="4.5703125" customWidth="1"/>
    <col min="7947" max="7947" width="9.42578125" bestFit="1" customWidth="1"/>
    <col min="7948" max="7949" width="0" hidden="1" customWidth="1"/>
    <col min="7950" max="7950" width="13.140625" customWidth="1"/>
    <col min="7951" max="7951" width="0" hidden="1" customWidth="1"/>
    <col min="8193" max="8195" width="0" hidden="1" customWidth="1"/>
    <col min="8196" max="8196" width="6.85546875" customWidth="1"/>
    <col min="8197" max="8197" width="10.140625" customWidth="1"/>
    <col min="8198" max="8198" width="39.140625" customWidth="1"/>
    <col min="8199" max="8199" width="7.28515625" customWidth="1"/>
    <col min="8200" max="8201" width="0" hidden="1" customWidth="1"/>
    <col min="8202" max="8202" width="4.5703125" customWidth="1"/>
    <col min="8203" max="8203" width="9.42578125" bestFit="1" customWidth="1"/>
    <col min="8204" max="8205" width="0" hidden="1" customWidth="1"/>
    <col min="8206" max="8206" width="13.140625" customWidth="1"/>
    <col min="8207" max="8207" width="0" hidden="1" customWidth="1"/>
    <col min="8449" max="8451" width="0" hidden="1" customWidth="1"/>
    <col min="8452" max="8452" width="6.85546875" customWidth="1"/>
    <col min="8453" max="8453" width="10.140625" customWidth="1"/>
    <col min="8454" max="8454" width="39.140625" customWidth="1"/>
    <col min="8455" max="8455" width="7.28515625" customWidth="1"/>
    <col min="8456" max="8457" width="0" hidden="1" customWidth="1"/>
    <col min="8458" max="8458" width="4.5703125" customWidth="1"/>
    <col min="8459" max="8459" width="9.42578125" bestFit="1" customWidth="1"/>
    <col min="8460" max="8461" width="0" hidden="1" customWidth="1"/>
    <col min="8462" max="8462" width="13.140625" customWidth="1"/>
    <col min="8463" max="8463" width="0" hidden="1" customWidth="1"/>
    <col min="8705" max="8707" width="0" hidden="1" customWidth="1"/>
    <col min="8708" max="8708" width="6.85546875" customWidth="1"/>
    <col min="8709" max="8709" width="10.140625" customWidth="1"/>
    <col min="8710" max="8710" width="39.140625" customWidth="1"/>
    <col min="8711" max="8711" width="7.28515625" customWidth="1"/>
    <col min="8712" max="8713" width="0" hidden="1" customWidth="1"/>
    <col min="8714" max="8714" width="4.5703125" customWidth="1"/>
    <col min="8715" max="8715" width="9.42578125" bestFit="1" customWidth="1"/>
    <col min="8716" max="8717" width="0" hidden="1" customWidth="1"/>
    <col min="8718" max="8718" width="13.140625" customWidth="1"/>
    <col min="8719" max="8719" width="0" hidden="1" customWidth="1"/>
    <col min="8961" max="8963" width="0" hidden="1" customWidth="1"/>
    <col min="8964" max="8964" width="6.85546875" customWidth="1"/>
    <col min="8965" max="8965" width="10.140625" customWidth="1"/>
    <col min="8966" max="8966" width="39.140625" customWidth="1"/>
    <col min="8967" max="8967" width="7.28515625" customWidth="1"/>
    <col min="8968" max="8969" width="0" hidden="1" customWidth="1"/>
    <col min="8970" max="8970" width="4.5703125" customWidth="1"/>
    <col min="8971" max="8971" width="9.42578125" bestFit="1" customWidth="1"/>
    <col min="8972" max="8973" width="0" hidden="1" customWidth="1"/>
    <col min="8974" max="8974" width="13.140625" customWidth="1"/>
    <col min="8975" max="8975" width="0" hidden="1" customWidth="1"/>
    <col min="9217" max="9219" width="0" hidden="1" customWidth="1"/>
    <col min="9220" max="9220" width="6.85546875" customWidth="1"/>
    <col min="9221" max="9221" width="10.140625" customWidth="1"/>
    <col min="9222" max="9222" width="39.140625" customWidth="1"/>
    <col min="9223" max="9223" width="7.28515625" customWidth="1"/>
    <col min="9224" max="9225" width="0" hidden="1" customWidth="1"/>
    <col min="9226" max="9226" width="4.5703125" customWidth="1"/>
    <col min="9227" max="9227" width="9.42578125" bestFit="1" customWidth="1"/>
    <col min="9228" max="9229" width="0" hidden="1" customWidth="1"/>
    <col min="9230" max="9230" width="13.140625" customWidth="1"/>
    <col min="9231" max="9231" width="0" hidden="1" customWidth="1"/>
    <col min="9473" max="9475" width="0" hidden="1" customWidth="1"/>
    <col min="9476" max="9476" width="6.85546875" customWidth="1"/>
    <col min="9477" max="9477" width="10.140625" customWidth="1"/>
    <col min="9478" max="9478" width="39.140625" customWidth="1"/>
    <col min="9479" max="9479" width="7.28515625" customWidth="1"/>
    <col min="9480" max="9481" width="0" hidden="1" customWidth="1"/>
    <col min="9482" max="9482" width="4.5703125" customWidth="1"/>
    <col min="9483" max="9483" width="9.42578125" bestFit="1" customWidth="1"/>
    <col min="9484" max="9485" width="0" hidden="1" customWidth="1"/>
    <col min="9486" max="9486" width="13.140625" customWidth="1"/>
    <col min="9487" max="9487" width="0" hidden="1" customWidth="1"/>
    <col min="9729" max="9731" width="0" hidden="1" customWidth="1"/>
    <col min="9732" max="9732" width="6.85546875" customWidth="1"/>
    <col min="9733" max="9733" width="10.140625" customWidth="1"/>
    <col min="9734" max="9734" width="39.140625" customWidth="1"/>
    <col min="9735" max="9735" width="7.28515625" customWidth="1"/>
    <col min="9736" max="9737" width="0" hidden="1" customWidth="1"/>
    <col min="9738" max="9738" width="4.5703125" customWidth="1"/>
    <col min="9739" max="9739" width="9.42578125" bestFit="1" customWidth="1"/>
    <col min="9740" max="9741" width="0" hidden="1" customWidth="1"/>
    <col min="9742" max="9742" width="13.140625" customWidth="1"/>
    <col min="9743" max="9743" width="0" hidden="1" customWidth="1"/>
    <col min="9985" max="9987" width="0" hidden="1" customWidth="1"/>
    <col min="9988" max="9988" width="6.85546875" customWidth="1"/>
    <col min="9989" max="9989" width="10.140625" customWidth="1"/>
    <col min="9990" max="9990" width="39.140625" customWidth="1"/>
    <col min="9991" max="9991" width="7.28515625" customWidth="1"/>
    <col min="9992" max="9993" width="0" hidden="1" customWidth="1"/>
    <col min="9994" max="9994" width="4.5703125" customWidth="1"/>
    <col min="9995" max="9995" width="9.42578125" bestFit="1" customWidth="1"/>
    <col min="9996" max="9997" width="0" hidden="1" customWidth="1"/>
    <col min="9998" max="9998" width="13.140625" customWidth="1"/>
    <col min="9999" max="9999" width="0" hidden="1" customWidth="1"/>
    <col min="10241" max="10243" width="0" hidden="1" customWidth="1"/>
    <col min="10244" max="10244" width="6.85546875" customWidth="1"/>
    <col min="10245" max="10245" width="10.140625" customWidth="1"/>
    <col min="10246" max="10246" width="39.140625" customWidth="1"/>
    <col min="10247" max="10247" width="7.28515625" customWidth="1"/>
    <col min="10248" max="10249" width="0" hidden="1" customWidth="1"/>
    <col min="10250" max="10250" width="4.5703125" customWidth="1"/>
    <col min="10251" max="10251" width="9.42578125" bestFit="1" customWidth="1"/>
    <col min="10252" max="10253" width="0" hidden="1" customWidth="1"/>
    <col min="10254" max="10254" width="13.140625" customWidth="1"/>
    <col min="10255" max="10255" width="0" hidden="1" customWidth="1"/>
    <col min="10497" max="10499" width="0" hidden="1" customWidth="1"/>
    <col min="10500" max="10500" width="6.85546875" customWidth="1"/>
    <col min="10501" max="10501" width="10.140625" customWidth="1"/>
    <col min="10502" max="10502" width="39.140625" customWidth="1"/>
    <col min="10503" max="10503" width="7.28515625" customWidth="1"/>
    <col min="10504" max="10505" width="0" hidden="1" customWidth="1"/>
    <col min="10506" max="10506" width="4.5703125" customWidth="1"/>
    <col min="10507" max="10507" width="9.42578125" bestFit="1" customWidth="1"/>
    <col min="10508" max="10509" width="0" hidden="1" customWidth="1"/>
    <col min="10510" max="10510" width="13.140625" customWidth="1"/>
    <col min="10511" max="10511" width="0" hidden="1" customWidth="1"/>
    <col min="10753" max="10755" width="0" hidden="1" customWidth="1"/>
    <col min="10756" max="10756" width="6.85546875" customWidth="1"/>
    <col min="10757" max="10757" width="10.140625" customWidth="1"/>
    <col min="10758" max="10758" width="39.140625" customWidth="1"/>
    <col min="10759" max="10759" width="7.28515625" customWidth="1"/>
    <col min="10760" max="10761" width="0" hidden="1" customWidth="1"/>
    <col min="10762" max="10762" width="4.5703125" customWidth="1"/>
    <col min="10763" max="10763" width="9.42578125" bestFit="1" customWidth="1"/>
    <col min="10764" max="10765" width="0" hidden="1" customWidth="1"/>
    <col min="10766" max="10766" width="13.140625" customWidth="1"/>
    <col min="10767" max="10767" width="0" hidden="1" customWidth="1"/>
    <col min="11009" max="11011" width="0" hidden="1" customWidth="1"/>
    <col min="11012" max="11012" width="6.85546875" customWidth="1"/>
    <col min="11013" max="11013" width="10.140625" customWidth="1"/>
    <col min="11014" max="11014" width="39.140625" customWidth="1"/>
    <col min="11015" max="11015" width="7.28515625" customWidth="1"/>
    <col min="11016" max="11017" width="0" hidden="1" customWidth="1"/>
    <col min="11018" max="11018" width="4.5703125" customWidth="1"/>
    <col min="11019" max="11019" width="9.42578125" bestFit="1" customWidth="1"/>
    <col min="11020" max="11021" width="0" hidden="1" customWidth="1"/>
    <col min="11022" max="11022" width="13.140625" customWidth="1"/>
    <col min="11023" max="11023" width="0" hidden="1" customWidth="1"/>
    <col min="11265" max="11267" width="0" hidden="1" customWidth="1"/>
    <col min="11268" max="11268" width="6.85546875" customWidth="1"/>
    <col min="11269" max="11269" width="10.140625" customWidth="1"/>
    <col min="11270" max="11270" width="39.140625" customWidth="1"/>
    <col min="11271" max="11271" width="7.28515625" customWidth="1"/>
    <col min="11272" max="11273" width="0" hidden="1" customWidth="1"/>
    <col min="11274" max="11274" width="4.5703125" customWidth="1"/>
    <col min="11275" max="11275" width="9.42578125" bestFit="1" customWidth="1"/>
    <col min="11276" max="11277" width="0" hidden="1" customWidth="1"/>
    <col min="11278" max="11278" width="13.140625" customWidth="1"/>
    <col min="11279" max="11279" width="0" hidden="1" customWidth="1"/>
    <col min="11521" max="11523" width="0" hidden="1" customWidth="1"/>
    <col min="11524" max="11524" width="6.85546875" customWidth="1"/>
    <col min="11525" max="11525" width="10.140625" customWidth="1"/>
    <col min="11526" max="11526" width="39.140625" customWidth="1"/>
    <col min="11527" max="11527" width="7.28515625" customWidth="1"/>
    <col min="11528" max="11529" width="0" hidden="1" customWidth="1"/>
    <col min="11530" max="11530" width="4.5703125" customWidth="1"/>
    <col min="11531" max="11531" width="9.42578125" bestFit="1" customWidth="1"/>
    <col min="11532" max="11533" width="0" hidden="1" customWidth="1"/>
    <col min="11534" max="11534" width="13.140625" customWidth="1"/>
    <col min="11535" max="11535" width="0" hidden="1" customWidth="1"/>
    <col min="11777" max="11779" width="0" hidden="1" customWidth="1"/>
    <col min="11780" max="11780" width="6.85546875" customWidth="1"/>
    <col min="11781" max="11781" width="10.140625" customWidth="1"/>
    <col min="11782" max="11782" width="39.140625" customWidth="1"/>
    <col min="11783" max="11783" width="7.28515625" customWidth="1"/>
    <col min="11784" max="11785" width="0" hidden="1" customWidth="1"/>
    <col min="11786" max="11786" width="4.5703125" customWidth="1"/>
    <col min="11787" max="11787" width="9.42578125" bestFit="1" customWidth="1"/>
    <col min="11788" max="11789" width="0" hidden="1" customWidth="1"/>
    <col min="11790" max="11790" width="13.140625" customWidth="1"/>
    <col min="11791" max="11791" width="0" hidden="1" customWidth="1"/>
    <col min="12033" max="12035" width="0" hidden="1" customWidth="1"/>
    <col min="12036" max="12036" width="6.85546875" customWidth="1"/>
    <col min="12037" max="12037" width="10.140625" customWidth="1"/>
    <col min="12038" max="12038" width="39.140625" customWidth="1"/>
    <col min="12039" max="12039" width="7.28515625" customWidth="1"/>
    <col min="12040" max="12041" width="0" hidden="1" customWidth="1"/>
    <col min="12042" max="12042" width="4.5703125" customWidth="1"/>
    <col min="12043" max="12043" width="9.42578125" bestFit="1" customWidth="1"/>
    <col min="12044" max="12045" width="0" hidden="1" customWidth="1"/>
    <col min="12046" max="12046" width="13.140625" customWidth="1"/>
    <col min="12047" max="12047" width="0" hidden="1" customWidth="1"/>
    <col min="12289" max="12291" width="0" hidden="1" customWidth="1"/>
    <col min="12292" max="12292" width="6.85546875" customWidth="1"/>
    <col min="12293" max="12293" width="10.140625" customWidth="1"/>
    <col min="12294" max="12294" width="39.140625" customWidth="1"/>
    <col min="12295" max="12295" width="7.28515625" customWidth="1"/>
    <col min="12296" max="12297" width="0" hidden="1" customWidth="1"/>
    <col min="12298" max="12298" width="4.5703125" customWidth="1"/>
    <col min="12299" max="12299" width="9.42578125" bestFit="1" customWidth="1"/>
    <col min="12300" max="12301" width="0" hidden="1" customWidth="1"/>
    <col min="12302" max="12302" width="13.140625" customWidth="1"/>
    <col min="12303" max="12303" width="0" hidden="1" customWidth="1"/>
    <col min="12545" max="12547" width="0" hidden="1" customWidth="1"/>
    <col min="12548" max="12548" width="6.85546875" customWidth="1"/>
    <col min="12549" max="12549" width="10.140625" customWidth="1"/>
    <col min="12550" max="12550" width="39.140625" customWidth="1"/>
    <col min="12551" max="12551" width="7.28515625" customWidth="1"/>
    <col min="12552" max="12553" width="0" hidden="1" customWidth="1"/>
    <col min="12554" max="12554" width="4.5703125" customWidth="1"/>
    <col min="12555" max="12555" width="9.42578125" bestFit="1" customWidth="1"/>
    <col min="12556" max="12557" width="0" hidden="1" customWidth="1"/>
    <col min="12558" max="12558" width="13.140625" customWidth="1"/>
    <col min="12559" max="12559" width="0" hidden="1" customWidth="1"/>
    <col min="12801" max="12803" width="0" hidden="1" customWidth="1"/>
    <col min="12804" max="12804" width="6.85546875" customWidth="1"/>
    <col min="12805" max="12805" width="10.140625" customWidth="1"/>
    <col min="12806" max="12806" width="39.140625" customWidth="1"/>
    <col min="12807" max="12807" width="7.28515625" customWidth="1"/>
    <col min="12808" max="12809" width="0" hidden="1" customWidth="1"/>
    <col min="12810" max="12810" width="4.5703125" customWidth="1"/>
    <col min="12811" max="12811" width="9.42578125" bestFit="1" customWidth="1"/>
    <col min="12812" max="12813" width="0" hidden="1" customWidth="1"/>
    <col min="12814" max="12814" width="13.140625" customWidth="1"/>
    <col min="12815" max="12815" width="0" hidden="1" customWidth="1"/>
    <col min="13057" max="13059" width="0" hidden="1" customWidth="1"/>
    <col min="13060" max="13060" width="6.85546875" customWidth="1"/>
    <col min="13061" max="13061" width="10.140625" customWidth="1"/>
    <col min="13062" max="13062" width="39.140625" customWidth="1"/>
    <col min="13063" max="13063" width="7.28515625" customWidth="1"/>
    <col min="13064" max="13065" width="0" hidden="1" customWidth="1"/>
    <col min="13066" max="13066" width="4.5703125" customWidth="1"/>
    <col min="13067" max="13067" width="9.42578125" bestFit="1" customWidth="1"/>
    <col min="13068" max="13069" width="0" hidden="1" customWidth="1"/>
    <col min="13070" max="13070" width="13.140625" customWidth="1"/>
    <col min="13071" max="13071" width="0" hidden="1" customWidth="1"/>
    <col min="13313" max="13315" width="0" hidden="1" customWidth="1"/>
    <col min="13316" max="13316" width="6.85546875" customWidth="1"/>
    <col min="13317" max="13317" width="10.140625" customWidth="1"/>
    <col min="13318" max="13318" width="39.140625" customWidth="1"/>
    <col min="13319" max="13319" width="7.28515625" customWidth="1"/>
    <col min="13320" max="13321" width="0" hidden="1" customWidth="1"/>
    <col min="13322" max="13322" width="4.5703125" customWidth="1"/>
    <col min="13323" max="13323" width="9.42578125" bestFit="1" customWidth="1"/>
    <col min="13324" max="13325" width="0" hidden="1" customWidth="1"/>
    <col min="13326" max="13326" width="13.140625" customWidth="1"/>
    <col min="13327" max="13327" width="0" hidden="1" customWidth="1"/>
    <col min="13569" max="13571" width="0" hidden="1" customWidth="1"/>
    <col min="13572" max="13572" width="6.85546875" customWidth="1"/>
    <col min="13573" max="13573" width="10.140625" customWidth="1"/>
    <col min="13574" max="13574" width="39.140625" customWidth="1"/>
    <col min="13575" max="13575" width="7.28515625" customWidth="1"/>
    <col min="13576" max="13577" width="0" hidden="1" customWidth="1"/>
    <col min="13578" max="13578" width="4.5703125" customWidth="1"/>
    <col min="13579" max="13579" width="9.42578125" bestFit="1" customWidth="1"/>
    <col min="13580" max="13581" width="0" hidden="1" customWidth="1"/>
    <col min="13582" max="13582" width="13.140625" customWidth="1"/>
    <col min="13583" max="13583" width="0" hidden="1" customWidth="1"/>
    <col min="13825" max="13827" width="0" hidden="1" customWidth="1"/>
    <col min="13828" max="13828" width="6.85546875" customWidth="1"/>
    <col min="13829" max="13829" width="10.140625" customWidth="1"/>
    <col min="13830" max="13830" width="39.140625" customWidth="1"/>
    <col min="13831" max="13831" width="7.28515625" customWidth="1"/>
    <col min="13832" max="13833" width="0" hidden="1" customWidth="1"/>
    <col min="13834" max="13834" width="4.5703125" customWidth="1"/>
    <col min="13835" max="13835" width="9.42578125" bestFit="1" customWidth="1"/>
    <col min="13836" max="13837" width="0" hidden="1" customWidth="1"/>
    <col min="13838" max="13838" width="13.140625" customWidth="1"/>
    <col min="13839" max="13839" width="0" hidden="1" customWidth="1"/>
    <col min="14081" max="14083" width="0" hidden="1" customWidth="1"/>
    <col min="14084" max="14084" width="6.85546875" customWidth="1"/>
    <col min="14085" max="14085" width="10.140625" customWidth="1"/>
    <col min="14086" max="14086" width="39.140625" customWidth="1"/>
    <col min="14087" max="14087" width="7.28515625" customWidth="1"/>
    <col min="14088" max="14089" width="0" hidden="1" customWidth="1"/>
    <col min="14090" max="14090" width="4.5703125" customWidth="1"/>
    <col min="14091" max="14091" width="9.42578125" bestFit="1" customWidth="1"/>
    <col min="14092" max="14093" width="0" hidden="1" customWidth="1"/>
    <col min="14094" max="14094" width="13.140625" customWidth="1"/>
    <col min="14095" max="14095" width="0" hidden="1" customWidth="1"/>
    <col min="14337" max="14339" width="0" hidden="1" customWidth="1"/>
    <col min="14340" max="14340" width="6.85546875" customWidth="1"/>
    <col min="14341" max="14341" width="10.140625" customWidth="1"/>
    <col min="14342" max="14342" width="39.140625" customWidth="1"/>
    <col min="14343" max="14343" width="7.28515625" customWidth="1"/>
    <col min="14344" max="14345" width="0" hidden="1" customWidth="1"/>
    <col min="14346" max="14346" width="4.5703125" customWidth="1"/>
    <col min="14347" max="14347" width="9.42578125" bestFit="1" customWidth="1"/>
    <col min="14348" max="14349" width="0" hidden="1" customWidth="1"/>
    <col min="14350" max="14350" width="13.140625" customWidth="1"/>
    <col min="14351" max="14351" width="0" hidden="1" customWidth="1"/>
    <col min="14593" max="14595" width="0" hidden="1" customWidth="1"/>
    <col min="14596" max="14596" width="6.85546875" customWidth="1"/>
    <col min="14597" max="14597" width="10.140625" customWidth="1"/>
    <col min="14598" max="14598" width="39.140625" customWidth="1"/>
    <col min="14599" max="14599" width="7.28515625" customWidth="1"/>
    <col min="14600" max="14601" width="0" hidden="1" customWidth="1"/>
    <col min="14602" max="14602" width="4.5703125" customWidth="1"/>
    <col min="14603" max="14603" width="9.42578125" bestFit="1" customWidth="1"/>
    <col min="14604" max="14605" width="0" hidden="1" customWidth="1"/>
    <col min="14606" max="14606" width="13.140625" customWidth="1"/>
    <col min="14607" max="14607" width="0" hidden="1" customWidth="1"/>
    <col min="14849" max="14851" width="0" hidden="1" customWidth="1"/>
    <col min="14852" max="14852" width="6.85546875" customWidth="1"/>
    <col min="14853" max="14853" width="10.140625" customWidth="1"/>
    <col min="14854" max="14854" width="39.140625" customWidth="1"/>
    <col min="14855" max="14855" width="7.28515625" customWidth="1"/>
    <col min="14856" max="14857" width="0" hidden="1" customWidth="1"/>
    <col min="14858" max="14858" width="4.5703125" customWidth="1"/>
    <col min="14859" max="14859" width="9.42578125" bestFit="1" customWidth="1"/>
    <col min="14860" max="14861" width="0" hidden="1" customWidth="1"/>
    <col min="14862" max="14862" width="13.140625" customWidth="1"/>
    <col min="14863" max="14863" width="0" hidden="1" customWidth="1"/>
    <col min="15105" max="15107" width="0" hidden="1" customWidth="1"/>
    <col min="15108" max="15108" width="6.85546875" customWidth="1"/>
    <col min="15109" max="15109" width="10.140625" customWidth="1"/>
    <col min="15110" max="15110" width="39.140625" customWidth="1"/>
    <col min="15111" max="15111" width="7.28515625" customWidth="1"/>
    <col min="15112" max="15113" width="0" hidden="1" customWidth="1"/>
    <col min="15114" max="15114" width="4.5703125" customWidth="1"/>
    <col min="15115" max="15115" width="9.42578125" bestFit="1" customWidth="1"/>
    <col min="15116" max="15117" width="0" hidden="1" customWidth="1"/>
    <col min="15118" max="15118" width="13.140625" customWidth="1"/>
    <col min="15119" max="15119" width="0" hidden="1" customWidth="1"/>
    <col min="15361" max="15363" width="0" hidden="1" customWidth="1"/>
    <col min="15364" max="15364" width="6.85546875" customWidth="1"/>
    <col min="15365" max="15365" width="10.140625" customWidth="1"/>
    <col min="15366" max="15366" width="39.140625" customWidth="1"/>
    <col min="15367" max="15367" width="7.28515625" customWidth="1"/>
    <col min="15368" max="15369" width="0" hidden="1" customWidth="1"/>
    <col min="15370" max="15370" width="4.5703125" customWidth="1"/>
    <col min="15371" max="15371" width="9.42578125" bestFit="1" customWidth="1"/>
    <col min="15372" max="15373" width="0" hidden="1" customWidth="1"/>
    <col min="15374" max="15374" width="13.140625" customWidth="1"/>
    <col min="15375" max="15375" width="0" hidden="1" customWidth="1"/>
    <col min="15617" max="15619" width="0" hidden="1" customWidth="1"/>
    <col min="15620" max="15620" width="6.85546875" customWidth="1"/>
    <col min="15621" max="15621" width="10.140625" customWidth="1"/>
    <col min="15622" max="15622" width="39.140625" customWidth="1"/>
    <col min="15623" max="15623" width="7.28515625" customWidth="1"/>
    <col min="15624" max="15625" width="0" hidden="1" customWidth="1"/>
    <col min="15626" max="15626" width="4.5703125" customWidth="1"/>
    <col min="15627" max="15627" width="9.42578125" bestFit="1" customWidth="1"/>
    <col min="15628" max="15629" width="0" hidden="1" customWidth="1"/>
    <col min="15630" max="15630" width="13.140625" customWidth="1"/>
    <col min="15631" max="15631" width="0" hidden="1" customWidth="1"/>
    <col min="15873" max="15875" width="0" hidden="1" customWidth="1"/>
    <col min="15876" max="15876" width="6.85546875" customWidth="1"/>
    <col min="15877" max="15877" width="10.140625" customWidth="1"/>
    <col min="15878" max="15878" width="39.140625" customWidth="1"/>
    <col min="15879" max="15879" width="7.28515625" customWidth="1"/>
    <col min="15880" max="15881" width="0" hidden="1" customWidth="1"/>
    <col min="15882" max="15882" width="4.5703125" customWidth="1"/>
    <col min="15883" max="15883" width="9.42578125" bestFit="1" customWidth="1"/>
    <col min="15884" max="15885" width="0" hidden="1" customWidth="1"/>
    <col min="15886" max="15886" width="13.140625" customWidth="1"/>
    <col min="15887" max="15887" width="0" hidden="1" customWidth="1"/>
    <col min="16129" max="16131" width="0" hidden="1" customWidth="1"/>
    <col min="16132" max="16132" width="6.85546875" customWidth="1"/>
    <col min="16133" max="16133" width="10.140625" customWidth="1"/>
    <col min="16134" max="16134" width="39.140625" customWidth="1"/>
    <col min="16135" max="16135" width="7.28515625" customWidth="1"/>
    <col min="16136" max="16137" width="0" hidden="1" customWidth="1"/>
    <col min="16138" max="16138" width="4.5703125" customWidth="1"/>
    <col min="16139" max="16139" width="9.42578125" bestFit="1" customWidth="1"/>
    <col min="16140" max="16141" width="0" hidden="1" customWidth="1"/>
    <col min="16142" max="16142" width="13.140625" customWidth="1"/>
    <col min="16143" max="16143" width="0" hidden="1" customWidth="1"/>
  </cols>
  <sheetData>
    <row r="1" spans="1:16" ht="21">
      <c r="D1" s="154" t="s">
        <v>39</v>
      </c>
      <c r="E1" s="154"/>
      <c r="F1" s="154"/>
      <c r="G1" s="154"/>
      <c r="H1" s="154"/>
      <c r="I1" s="154"/>
      <c r="J1" s="154"/>
      <c r="K1" s="154"/>
      <c r="L1" s="154"/>
      <c r="M1" s="154"/>
      <c r="N1" s="154"/>
    </row>
    <row r="2" spans="1:16" ht="9" customHeight="1">
      <c r="A2" s="1"/>
      <c r="B2" s="3"/>
      <c r="C2" s="168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</row>
    <row r="3" spans="1:16" ht="15.75">
      <c r="A3" s="1"/>
      <c r="B3" s="3"/>
      <c r="C3" s="4"/>
      <c r="D3" s="48" t="s">
        <v>0</v>
      </c>
      <c r="E3" s="4"/>
      <c r="F3" s="170" t="s">
        <v>25</v>
      </c>
      <c r="G3" s="172"/>
      <c r="H3" s="172"/>
      <c r="I3" s="172"/>
      <c r="J3" s="172"/>
      <c r="K3" s="172"/>
      <c r="L3" s="172"/>
      <c r="M3" s="172"/>
      <c r="N3" s="172"/>
      <c r="O3" s="4"/>
    </row>
    <row r="4" spans="1:16" ht="18">
      <c r="A4" s="2"/>
      <c r="B4" s="9"/>
      <c r="C4" s="68"/>
      <c r="D4" s="93" t="s">
        <v>1</v>
      </c>
      <c r="E4" s="68"/>
      <c r="F4" s="92" t="s">
        <v>60</v>
      </c>
      <c r="G4" s="68"/>
      <c r="H4" s="68"/>
      <c r="I4" s="68"/>
      <c r="J4" s="70"/>
      <c r="K4" s="68"/>
      <c r="L4" s="68"/>
      <c r="M4" s="68"/>
      <c r="N4" s="68"/>
      <c r="O4" s="68"/>
    </row>
    <row r="5" spans="1:16">
      <c r="A5" s="2"/>
      <c r="B5" s="9"/>
      <c r="C5" s="68"/>
      <c r="D5" s="48" t="s">
        <v>2</v>
      </c>
      <c r="E5" s="68"/>
      <c r="F5" s="49" t="s">
        <v>3</v>
      </c>
      <c r="G5" s="68"/>
      <c r="H5" s="68"/>
      <c r="I5" s="68"/>
      <c r="J5" s="70"/>
      <c r="K5" s="48" t="s">
        <v>4</v>
      </c>
      <c r="L5" s="68"/>
      <c r="M5" s="68"/>
      <c r="N5" s="68"/>
      <c r="O5" s="68"/>
      <c r="P5" s="68"/>
    </row>
    <row r="6" spans="1:16">
      <c r="A6" s="2"/>
      <c r="B6" s="9"/>
      <c r="C6" s="68"/>
      <c r="D6" s="48" t="s">
        <v>5</v>
      </c>
      <c r="E6" s="68"/>
      <c r="F6" s="61" t="s">
        <v>30</v>
      </c>
      <c r="G6" s="62"/>
      <c r="H6" s="62"/>
      <c r="I6" s="62"/>
      <c r="J6" s="71"/>
      <c r="K6" s="48"/>
      <c r="L6" s="62"/>
      <c r="M6" s="62"/>
      <c r="N6" s="65"/>
      <c r="P6" s="68"/>
    </row>
    <row r="7" spans="1:16">
      <c r="A7" s="2"/>
      <c r="B7" s="9"/>
      <c r="C7" s="68"/>
      <c r="D7" s="48"/>
      <c r="E7" s="68"/>
      <c r="F7" s="61" t="s">
        <v>31</v>
      </c>
      <c r="G7" s="62"/>
      <c r="H7" s="62"/>
      <c r="I7" s="62"/>
      <c r="J7" s="71"/>
      <c r="K7" s="48"/>
      <c r="L7" s="62"/>
      <c r="M7" s="62"/>
      <c r="N7" s="65"/>
      <c r="P7" s="68"/>
    </row>
    <row r="8" spans="1:16">
      <c r="A8" s="2"/>
      <c r="B8" s="9"/>
      <c r="C8" s="68"/>
      <c r="D8" s="68"/>
      <c r="E8" s="68"/>
      <c r="F8" s="68"/>
      <c r="G8" s="68"/>
      <c r="H8" s="68"/>
      <c r="I8" s="68"/>
      <c r="J8" s="70"/>
      <c r="K8" s="68"/>
      <c r="L8" s="68"/>
      <c r="M8" s="68"/>
      <c r="N8" s="68"/>
      <c r="P8" s="68"/>
    </row>
    <row r="9" spans="1:16">
      <c r="A9" s="2"/>
      <c r="B9" s="9"/>
      <c r="C9" s="68"/>
      <c r="D9" s="48" t="s">
        <v>7</v>
      </c>
      <c r="E9" s="68"/>
      <c r="F9" s="68" t="s">
        <v>26</v>
      </c>
      <c r="G9" s="68"/>
      <c r="H9" s="68"/>
      <c r="I9" s="68"/>
      <c r="J9" s="70"/>
      <c r="K9" s="48" t="s">
        <v>8</v>
      </c>
      <c r="L9" s="68"/>
      <c r="M9" s="68"/>
      <c r="N9" s="49">
        <v>61389005</v>
      </c>
      <c r="P9" s="68"/>
    </row>
    <row r="10" spans="1:16">
      <c r="A10" s="2"/>
      <c r="B10" s="9"/>
      <c r="C10" s="68"/>
      <c r="D10" s="68"/>
      <c r="E10" s="49" t="s">
        <v>9</v>
      </c>
      <c r="F10" s="68" t="s">
        <v>27</v>
      </c>
      <c r="G10" s="68"/>
      <c r="H10" s="68"/>
      <c r="I10" s="68"/>
      <c r="J10" s="70"/>
      <c r="K10" s="48" t="s">
        <v>10</v>
      </c>
      <c r="L10" s="68"/>
      <c r="M10" s="68"/>
      <c r="N10" s="114" t="s">
        <v>117</v>
      </c>
      <c r="P10" s="68"/>
    </row>
    <row r="11" spans="1:16">
      <c r="A11" s="2"/>
      <c r="B11" s="9"/>
      <c r="C11" s="68"/>
      <c r="D11" s="48"/>
      <c r="E11" s="68"/>
      <c r="F11" s="68" t="s">
        <v>28</v>
      </c>
      <c r="G11" s="68"/>
      <c r="H11" s="68"/>
      <c r="I11" s="68"/>
      <c r="J11" s="70"/>
      <c r="K11" s="48"/>
      <c r="L11" s="68"/>
      <c r="M11" s="68"/>
      <c r="N11" s="47" t="s">
        <v>3</v>
      </c>
      <c r="P11" s="68"/>
    </row>
    <row r="12" spans="1:16">
      <c r="A12" s="2"/>
      <c r="B12" s="9"/>
      <c r="C12" s="68"/>
      <c r="D12" s="68"/>
      <c r="E12" s="49" t="s">
        <v>9</v>
      </c>
      <c r="F12" s="68"/>
      <c r="G12" s="68"/>
      <c r="H12" s="68"/>
      <c r="I12" s="68"/>
      <c r="J12" s="70"/>
      <c r="K12" s="48"/>
      <c r="L12" s="68"/>
      <c r="M12" s="68"/>
      <c r="N12" s="47" t="s">
        <v>3</v>
      </c>
      <c r="P12" s="68"/>
    </row>
    <row r="13" spans="1:16">
      <c r="B13" s="9"/>
      <c r="C13" s="68"/>
      <c r="D13" s="48" t="s">
        <v>11</v>
      </c>
      <c r="E13" s="68"/>
      <c r="F13" s="68" t="s">
        <v>29</v>
      </c>
      <c r="G13" s="68"/>
      <c r="H13" s="68"/>
      <c r="I13" s="68"/>
      <c r="J13" s="70"/>
      <c r="K13" s="48" t="s">
        <v>8</v>
      </c>
      <c r="L13" s="68"/>
      <c r="M13" s="68"/>
      <c r="N13" s="49">
        <v>47972874</v>
      </c>
      <c r="P13" s="68"/>
    </row>
    <row r="14" spans="1:16">
      <c r="B14" s="9"/>
      <c r="C14" s="68"/>
      <c r="D14" s="68"/>
      <c r="E14" s="49" t="s">
        <v>9</v>
      </c>
      <c r="F14" s="68" t="s">
        <v>37</v>
      </c>
      <c r="G14" s="68"/>
      <c r="H14" s="68"/>
      <c r="I14" s="68"/>
      <c r="J14" s="70"/>
      <c r="K14" s="48" t="s">
        <v>10</v>
      </c>
      <c r="L14" s="68"/>
      <c r="M14" s="68"/>
      <c r="N14" s="112" t="s">
        <v>52</v>
      </c>
      <c r="O14" s="49"/>
      <c r="P14" s="68"/>
    </row>
    <row r="15" spans="1:16">
      <c r="B15" s="9"/>
      <c r="C15" s="68"/>
      <c r="D15" s="94"/>
      <c r="E15" s="69"/>
      <c r="F15" s="69" t="s">
        <v>38</v>
      </c>
      <c r="G15" s="69"/>
      <c r="H15" s="69"/>
      <c r="I15" s="69"/>
      <c r="J15" s="72"/>
      <c r="K15" s="69"/>
      <c r="L15" s="69"/>
      <c r="M15" s="69"/>
      <c r="N15" s="69"/>
      <c r="O15" s="95"/>
      <c r="P15" s="68"/>
    </row>
    <row r="16" spans="1:16">
      <c r="B16" s="9"/>
      <c r="C16" s="68"/>
      <c r="D16" s="68"/>
      <c r="E16" s="49" t="s">
        <v>9</v>
      </c>
      <c r="F16" s="68"/>
      <c r="G16" s="68"/>
      <c r="H16" s="68"/>
      <c r="I16" s="68"/>
      <c r="J16" s="70"/>
      <c r="K16" s="68"/>
      <c r="L16" s="68"/>
      <c r="M16" s="68"/>
      <c r="N16" s="68"/>
      <c r="O16" s="49"/>
      <c r="P16" s="68"/>
    </row>
    <row r="17" spans="2:15" s="19" customFormat="1" ht="18">
      <c r="B17" s="17"/>
      <c r="C17" s="18"/>
      <c r="D17" s="96" t="s">
        <v>61</v>
      </c>
      <c r="E17" s="18"/>
      <c r="F17" s="18"/>
      <c r="G17" s="97"/>
      <c r="H17" s="98"/>
      <c r="I17" s="18"/>
      <c r="J17" s="73"/>
      <c r="K17" s="25"/>
      <c r="L17" s="18"/>
      <c r="M17" s="99"/>
      <c r="N17" s="99"/>
      <c r="O17" s="18"/>
    </row>
    <row r="18" spans="2:15" s="78" customFormat="1">
      <c r="B18" s="74"/>
      <c r="C18" s="73"/>
      <c r="D18" s="87" t="s">
        <v>43</v>
      </c>
      <c r="E18" s="75" t="s">
        <v>44</v>
      </c>
      <c r="F18" s="88" t="s">
        <v>45</v>
      </c>
      <c r="G18" s="76" t="s">
        <v>46</v>
      </c>
      <c r="H18" s="89"/>
      <c r="I18" s="76" t="s">
        <v>47</v>
      </c>
      <c r="J18" s="76" t="s">
        <v>48</v>
      </c>
      <c r="K18" s="77" t="s">
        <v>49</v>
      </c>
      <c r="L18" s="76" t="s">
        <v>48</v>
      </c>
      <c r="M18" s="76" t="s">
        <v>50</v>
      </c>
      <c r="N18" s="76" t="s">
        <v>51</v>
      </c>
      <c r="O18" s="73"/>
    </row>
    <row r="19" spans="2:15" s="19" customFormat="1" ht="18">
      <c r="B19" s="17"/>
      <c r="C19" s="18"/>
      <c r="D19" s="115">
        <v>1</v>
      </c>
      <c r="E19" s="116"/>
      <c r="F19" s="117" t="s">
        <v>62</v>
      </c>
      <c r="G19" s="118">
        <v>550</v>
      </c>
      <c r="H19" s="119"/>
      <c r="I19" s="120"/>
      <c r="J19" s="121" t="s">
        <v>41</v>
      </c>
      <c r="K19" s="122"/>
      <c r="L19" s="116"/>
      <c r="M19" s="123"/>
      <c r="N19" s="124">
        <f>G19*K19</f>
        <v>0</v>
      </c>
      <c r="O19" s="18"/>
    </row>
    <row r="20" spans="2:15" s="19" customFormat="1" ht="18">
      <c r="B20" s="17"/>
      <c r="C20" s="18"/>
      <c r="D20" s="115">
        <v>2</v>
      </c>
      <c r="E20" s="116"/>
      <c r="F20" s="117" t="s">
        <v>63</v>
      </c>
      <c r="G20" s="118">
        <v>550</v>
      </c>
      <c r="H20" s="119"/>
      <c r="I20" s="120"/>
      <c r="J20" s="121" t="s">
        <v>41</v>
      </c>
      <c r="K20" s="125"/>
      <c r="L20" s="116"/>
      <c r="M20" s="123"/>
      <c r="N20" s="124">
        <f t="shared" ref="N20:N29" si="0">G20*K20</f>
        <v>0</v>
      </c>
      <c r="O20" s="18"/>
    </row>
    <row r="21" spans="2:15" s="19" customFormat="1" ht="18">
      <c r="B21" s="17"/>
      <c r="C21" s="18"/>
      <c r="D21" s="115">
        <v>3</v>
      </c>
      <c r="E21" s="116"/>
      <c r="F21" s="117" t="s">
        <v>64</v>
      </c>
      <c r="G21" s="118">
        <v>20</v>
      </c>
      <c r="H21" s="119"/>
      <c r="I21" s="120"/>
      <c r="J21" s="121" t="s">
        <v>41</v>
      </c>
      <c r="K21" s="125"/>
      <c r="L21" s="116"/>
      <c r="M21" s="123"/>
      <c r="N21" s="124">
        <f t="shared" si="0"/>
        <v>0</v>
      </c>
      <c r="O21" s="18"/>
    </row>
    <row r="22" spans="2:15">
      <c r="B22" s="9"/>
      <c r="C22" s="68"/>
      <c r="D22" s="115">
        <v>4</v>
      </c>
      <c r="E22" s="126"/>
      <c r="F22" s="127" t="s">
        <v>65</v>
      </c>
      <c r="G22" s="128">
        <v>150</v>
      </c>
      <c r="H22" s="119"/>
      <c r="I22" s="120"/>
      <c r="J22" s="129" t="s">
        <v>42</v>
      </c>
      <c r="K22" s="125"/>
      <c r="L22" s="126"/>
      <c r="M22" s="126"/>
      <c r="N22" s="124">
        <f t="shared" si="0"/>
        <v>0</v>
      </c>
      <c r="O22" s="68"/>
    </row>
    <row r="23" spans="2:15">
      <c r="B23" s="9"/>
      <c r="C23" s="68"/>
      <c r="D23" s="115">
        <v>5</v>
      </c>
      <c r="E23" s="126"/>
      <c r="F23" s="117" t="s">
        <v>66</v>
      </c>
      <c r="G23" s="118">
        <v>5</v>
      </c>
      <c r="H23" s="119"/>
      <c r="I23" s="120"/>
      <c r="J23" s="121" t="s">
        <v>42</v>
      </c>
      <c r="K23" s="125"/>
      <c r="L23" s="126"/>
      <c r="M23" s="126"/>
      <c r="N23" s="124">
        <f t="shared" si="0"/>
        <v>0</v>
      </c>
      <c r="O23" s="68"/>
    </row>
    <row r="24" spans="2:15">
      <c r="B24" s="9"/>
      <c r="C24" s="68"/>
      <c r="D24" s="115">
        <v>6</v>
      </c>
      <c r="E24" s="126"/>
      <c r="F24" s="127" t="s">
        <v>67</v>
      </c>
      <c r="G24" s="128">
        <v>1</v>
      </c>
      <c r="H24" s="119"/>
      <c r="I24" s="120"/>
      <c r="J24" s="129" t="s">
        <v>40</v>
      </c>
      <c r="K24" s="125"/>
      <c r="L24" s="126"/>
      <c r="M24" s="126"/>
      <c r="N24" s="124">
        <f t="shared" si="0"/>
        <v>0</v>
      </c>
      <c r="O24" s="68"/>
    </row>
    <row r="25" spans="2:15" ht="22.5">
      <c r="B25" s="9"/>
      <c r="C25" s="68"/>
      <c r="D25" s="115">
        <v>7</v>
      </c>
      <c r="E25" s="126"/>
      <c r="F25" s="127" t="s">
        <v>54</v>
      </c>
      <c r="G25" s="128">
        <v>20</v>
      </c>
      <c r="H25" s="119"/>
      <c r="I25" s="120"/>
      <c r="J25" s="129" t="s">
        <v>42</v>
      </c>
      <c r="K25" s="125"/>
      <c r="L25" s="126"/>
      <c r="M25" s="126"/>
      <c r="N25" s="124">
        <f t="shared" si="0"/>
        <v>0</v>
      </c>
      <c r="O25" s="68"/>
    </row>
    <row r="26" spans="2:15">
      <c r="B26" s="9"/>
      <c r="C26" s="68"/>
      <c r="D26" s="115">
        <v>8</v>
      </c>
      <c r="E26" s="126"/>
      <c r="F26" s="117" t="s">
        <v>56</v>
      </c>
      <c r="G26" s="118">
        <v>1</v>
      </c>
      <c r="H26" s="119"/>
      <c r="I26" s="120"/>
      <c r="J26" s="121" t="s">
        <v>40</v>
      </c>
      <c r="K26" s="125"/>
      <c r="L26" s="126"/>
      <c r="M26" s="126"/>
      <c r="N26" s="124">
        <f t="shared" si="0"/>
        <v>0</v>
      </c>
      <c r="O26" s="68"/>
    </row>
    <row r="27" spans="2:15">
      <c r="B27" s="9"/>
      <c r="C27" s="68"/>
      <c r="D27" s="115">
        <v>9</v>
      </c>
      <c r="E27" s="126"/>
      <c r="F27" s="117" t="s">
        <v>55</v>
      </c>
      <c r="G27" s="118">
        <v>1</v>
      </c>
      <c r="H27" s="119"/>
      <c r="I27" s="120"/>
      <c r="J27" s="121" t="s">
        <v>40</v>
      </c>
      <c r="K27" s="125"/>
      <c r="L27" s="126"/>
      <c r="M27" s="126"/>
      <c r="N27" s="124">
        <f t="shared" si="0"/>
        <v>0</v>
      </c>
      <c r="O27" s="68"/>
    </row>
    <row r="28" spans="2:15">
      <c r="B28" s="9"/>
      <c r="C28" s="68"/>
      <c r="D28" s="115">
        <v>10</v>
      </c>
      <c r="E28" s="126"/>
      <c r="F28" s="117" t="s">
        <v>57</v>
      </c>
      <c r="G28" s="118">
        <v>1</v>
      </c>
      <c r="H28" s="119"/>
      <c r="I28" s="120"/>
      <c r="J28" s="121" t="s">
        <v>40</v>
      </c>
      <c r="K28" s="125"/>
      <c r="L28" s="126"/>
      <c r="M28" s="126"/>
      <c r="N28" s="124">
        <f t="shared" si="0"/>
        <v>0</v>
      </c>
      <c r="O28" s="68"/>
    </row>
    <row r="29" spans="2:15">
      <c r="D29" s="115">
        <v>11</v>
      </c>
      <c r="E29" s="130"/>
      <c r="F29" s="117" t="s">
        <v>58</v>
      </c>
      <c r="G29" s="120">
        <v>1</v>
      </c>
      <c r="H29" s="119"/>
      <c r="I29" s="120"/>
      <c r="J29" s="131" t="s">
        <v>40</v>
      </c>
      <c r="K29" s="125"/>
      <c r="L29" s="130"/>
      <c r="M29" s="130"/>
      <c r="N29" s="124">
        <f t="shared" si="0"/>
        <v>0</v>
      </c>
    </row>
    <row r="30" spans="2:15">
      <c r="F30" s="81"/>
      <c r="N30" s="82">
        <f>SUM(N19:N29)</f>
        <v>0</v>
      </c>
    </row>
    <row r="31" spans="2:15" ht="15.75">
      <c r="D31" s="83" t="s">
        <v>68</v>
      </c>
    </row>
    <row r="32" spans="2:15" s="78" customFormat="1">
      <c r="B32" s="74"/>
      <c r="C32" s="73"/>
      <c r="D32" s="87" t="s">
        <v>43</v>
      </c>
      <c r="E32" s="75" t="s">
        <v>44</v>
      </c>
      <c r="F32" s="88" t="s">
        <v>45</v>
      </c>
      <c r="G32" s="76" t="s">
        <v>46</v>
      </c>
      <c r="H32" s="89"/>
      <c r="I32" s="76" t="s">
        <v>47</v>
      </c>
      <c r="J32" s="76" t="s">
        <v>48</v>
      </c>
      <c r="K32" s="77"/>
      <c r="L32" s="76" t="s">
        <v>48</v>
      </c>
      <c r="M32" s="76" t="s">
        <v>50</v>
      </c>
      <c r="N32" s="76" t="s">
        <v>51</v>
      </c>
      <c r="O32" s="73"/>
    </row>
    <row r="33" spans="4:14" ht="33.75">
      <c r="D33" s="132">
        <v>1</v>
      </c>
      <c r="E33" s="130"/>
      <c r="F33" s="133" t="s">
        <v>69</v>
      </c>
      <c r="G33" s="134">
        <v>3</v>
      </c>
      <c r="H33" s="135" t="s">
        <v>42</v>
      </c>
      <c r="I33" s="135" t="s">
        <v>42</v>
      </c>
      <c r="J33" s="135" t="s">
        <v>42</v>
      </c>
      <c r="K33" s="136"/>
      <c r="L33" s="137"/>
      <c r="M33" s="137"/>
      <c r="N33" s="138">
        <f>G33*K33</f>
        <v>0</v>
      </c>
    </row>
    <row r="34" spans="4:14" ht="22.5">
      <c r="D34" s="132">
        <v>2</v>
      </c>
      <c r="E34" s="130"/>
      <c r="F34" s="133" t="s">
        <v>70</v>
      </c>
      <c r="G34" s="134">
        <v>1</v>
      </c>
      <c r="H34" s="135" t="s">
        <v>42</v>
      </c>
      <c r="I34" s="135" t="s">
        <v>42</v>
      </c>
      <c r="J34" s="135" t="s">
        <v>42</v>
      </c>
      <c r="K34" s="136"/>
      <c r="L34" s="137"/>
      <c r="M34" s="137"/>
      <c r="N34" s="138">
        <f>G34*K34</f>
        <v>0</v>
      </c>
    </row>
    <row r="35" spans="4:14" ht="22.5">
      <c r="D35" s="132">
        <v>3</v>
      </c>
      <c r="E35" s="130"/>
      <c r="F35" s="133" t="s">
        <v>71</v>
      </c>
      <c r="G35" s="134">
        <v>1</v>
      </c>
      <c r="H35" s="135" t="s">
        <v>42</v>
      </c>
      <c r="I35" s="135" t="s">
        <v>42</v>
      </c>
      <c r="J35" s="135" t="s">
        <v>42</v>
      </c>
      <c r="K35" s="136"/>
      <c r="L35" s="137"/>
      <c r="M35" s="137"/>
      <c r="N35" s="138">
        <f>G35*K35</f>
        <v>0</v>
      </c>
    </row>
    <row r="36" spans="4:14" ht="22.5">
      <c r="D36" s="132">
        <v>4</v>
      </c>
      <c r="E36" s="130"/>
      <c r="F36" s="133" t="s">
        <v>59</v>
      </c>
      <c r="G36" s="135">
        <v>1</v>
      </c>
      <c r="H36" s="135" t="s">
        <v>40</v>
      </c>
      <c r="I36" s="135" t="s">
        <v>40</v>
      </c>
      <c r="J36" s="135" t="s">
        <v>40</v>
      </c>
      <c r="K36" s="139"/>
      <c r="L36" s="137"/>
      <c r="M36" s="137"/>
      <c r="N36" s="138">
        <f>G36*K36</f>
        <v>0</v>
      </c>
    </row>
    <row r="37" spans="4:14">
      <c r="D37" s="132">
        <v>5</v>
      </c>
      <c r="E37" s="130"/>
      <c r="F37" s="133" t="s">
        <v>58</v>
      </c>
      <c r="G37" s="135">
        <v>1</v>
      </c>
      <c r="H37" s="135" t="s">
        <v>42</v>
      </c>
      <c r="I37" s="135" t="s">
        <v>42</v>
      </c>
      <c r="J37" s="135" t="s">
        <v>42</v>
      </c>
      <c r="K37" s="139"/>
      <c r="L37" s="137"/>
      <c r="M37" s="137"/>
      <c r="N37" s="138">
        <f>G37*K37</f>
        <v>0</v>
      </c>
    </row>
    <row r="38" spans="4:14">
      <c r="D38" s="85"/>
      <c r="E38" s="85"/>
      <c r="F38" s="101"/>
      <c r="G38" s="102"/>
      <c r="H38" s="103"/>
      <c r="I38" s="102"/>
      <c r="J38" s="103"/>
      <c r="K38" s="102"/>
      <c r="L38" s="100"/>
      <c r="M38" s="100"/>
      <c r="N38" s="104">
        <f>SUM(N33:N37)</f>
        <v>0</v>
      </c>
    </row>
    <row r="39" spans="4:14" ht="15.75">
      <c r="D39" s="84" t="s">
        <v>72</v>
      </c>
      <c r="E39" s="85"/>
      <c r="N39" s="86"/>
    </row>
    <row r="40" spans="4:14">
      <c r="D40" s="87" t="s">
        <v>43</v>
      </c>
      <c r="E40" s="75" t="s">
        <v>44</v>
      </c>
      <c r="F40" s="88" t="s">
        <v>45</v>
      </c>
      <c r="G40" s="76" t="s">
        <v>46</v>
      </c>
      <c r="H40" s="89"/>
      <c r="I40" s="76" t="s">
        <v>47</v>
      </c>
      <c r="J40" s="76" t="s">
        <v>48</v>
      </c>
      <c r="K40" s="77"/>
      <c r="L40" s="76" t="s">
        <v>48</v>
      </c>
      <c r="M40" s="76" t="s">
        <v>50</v>
      </c>
      <c r="N40" s="76" t="s">
        <v>51</v>
      </c>
    </row>
    <row r="41" spans="4:14">
      <c r="D41" s="140"/>
      <c r="E41" s="141"/>
      <c r="F41" s="142" t="s">
        <v>73</v>
      </c>
      <c r="G41" s="143"/>
      <c r="H41" s="89"/>
      <c r="I41" s="143"/>
      <c r="J41" s="143"/>
      <c r="K41" s="144"/>
      <c r="L41" s="143"/>
      <c r="M41" s="143"/>
      <c r="N41" s="143"/>
    </row>
    <row r="42" spans="4:14">
      <c r="D42" s="130">
        <v>1</v>
      </c>
      <c r="E42" s="130"/>
      <c r="F42" s="117" t="s">
        <v>74</v>
      </c>
      <c r="G42" s="118">
        <v>2</v>
      </c>
      <c r="H42" s="119"/>
      <c r="I42" s="130"/>
      <c r="J42" s="131" t="s">
        <v>42</v>
      </c>
      <c r="K42" s="120"/>
      <c r="L42" s="130"/>
      <c r="M42" s="130"/>
      <c r="N42" s="145">
        <f>G42*K42</f>
        <v>0</v>
      </c>
    </row>
    <row r="43" spans="4:14">
      <c r="D43" s="130">
        <v>2</v>
      </c>
      <c r="E43" s="130"/>
      <c r="F43" s="127" t="s">
        <v>75</v>
      </c>
      <c r="G43" s="128">
        <v>3</v>
      </c>
      <c r="H43" s="119"/>
      <c r="I43" s="130"/>
      <c r="J43" s="131" t="s">
        <v>42</v>
      </c>
      <c r="K43" s="120"/>
      <c r="L43" s="130"/>
      <c r="M43" s="130"/>
      <c r="N43" s="145">
        <f t="shared" ref="N43:N57" si="1">G43*K43</f>
        <v>0</v>
      </c>
    </row>
    <row r="44" spans="4:14">
      <c r="D44" s="130">
        <v>3</v>
      </c>
      <c r="E44" s="130"/>
      <c r="F44" s="127" t="s">
        <v>76</v>
      </c>
      <c r="G44" s="128">
        <v>11</v>
      </c>
      <c r="H44" s="119"/>
      <c r="I44" s="130"/>
      <c r="J44" s="131" t="s">
        <v>42</v>
      </c>
      <c r="K44" s="120"/>
      <c r="L44" s="130"/>
      <c r="M44" s="130"/>
      <c r="N44" s="145">
        <f t="shared" si="1"/>
        <v>0</v>
      </c>
    </row>
    <row r="45" spans="4:14" ht="22.5">
      <c r="D45" s="130">
        <v>4</v>
      </c>
      <c r="E45" s="130"/>
      <c r="F45" s="127" t="s">
        <v>77</v>
      </c>
      <c r="G45" s="128">
        <v>1</v>
      </c>
      <c r="H45" s="119"/>
      <c r="I45" s="130"/>
      <c r="J45" s="131" t="s">
        <v>42</v>
      </c>
      <c r="K45" s="120"/>
      <c r="L45" s="130"/>
      <c r="M45" s="130"/>
      <c r="N45" s="145">
        <f t="shared" si="1"/>
        <v>0</v>
      </c>
    </row>
    <row r="46" spans="4:14">
      <c r="D46" s="130">
        <v>5</v>
      </c>
      <c r="E46" s="130"/>
      <c r="F46" s="127" t="s">
        <v>78</v>
      </c>
      <c r="G46" s="128">
        <v>15</v>
      </c>
      <c r="H46" s="119"/>
      <c r="I46" s="130"/>
      <c r="J46" s="131" t="s">
        <v>42</v>
      </c>
      <c r="K46" s="120"/>
      <c r="L46" s="130"/>
      <c r="M46" s="130"/>
      <c r="N46" s="145">
        <f t="shared" si="1"/>
        <v>0</v>
      </c>
    </row>
    <row r="47" spans="4:14">
      <c r="D47" s="130">
        <v>6</v>
      </c>
      <c r="E47" s="130"/>
      <c r="F47" s="127" t="s">
        <v>79</v>
      </c>
      <c r="G47" s="128">
        <v>5</v>
      </c>
      <c r="H47" s="119"/>
      <c r="I47" s="130"/>
      <c r="J47" s="131" t="s">
        <v>42</v>
      </c>
      <c r="K47" s="120"/>
      <c r="L47" s="130"/>
      <c r="M47" s="130"/>
      <c r="N47" s="145">
        <f t="shared" si="1"/>
        <v>0</v>
      </c>
    </row>
    <row r="48" spans="4:14">
      <c r="D48" s="130">
        <v>7</v>
      </c>
      <c r="E48" s="130"/>
      <c r="F48" s="127" t="s">
        <v>80</v>
      </c>
      <c r="G48" s="128">
        <v>5</v>
      </c>
      <c r="H48" s="119"/>
      <c r="I48" s="130"/>
      <c r="J48" s="131" t="s">
        <v>42</v>
      </c>
      <c r="K48" s="120"/>
      <c r="L48" s="130"/>
      <c r="M48" s="130"/>
      <c r="N48" s="145">
        <f t="shared" si="1"/>
        <v>0</v>
      </c>
    </row>
    <row r="49" spans="4:14">
      <c r="D49" s="130">
        <v>8</v>
      </c>
      <c r="E49" s="130"/>
      <c r="F49" s="127" t="s">
        <v>81</v>
      </c>
      <c r="G49" s="128">
        <v>151</v>
      </c>
      <c r="H49" s="119"/>
      <c r="I49" s="130"/>
      <c r="J49" s="131" t="s">
        <v>42</v>
      </c>
      <c r="K49" s="120"/>
      <c r="L49" s="130"/>
      <c r="M49" s="130"/>
      <c r="N49" s="145">
        <f t="shared" si="1"/>
        <v>0</v>
      </c>
    </row>
    <row r="50" spans="4:14">
      <c r="D50" s="130">
        <v>9</v>
      </c>
      <c r="E50" s="130"/>
      <c r="F50" s="127" t="s">
        <v>82</v>
      </c>
      <c r="G50" s="128">
        <v>11</v>
      </c>
      <c r="H50" s="119"/>
      <c r="I50" s="130"/>
      <c r="J50" s="131" t="s">
        <v>42</v>
      </c>
      <c r="K50" s="120"/>
      <c r="L50" s="130"/>
      <c r="M50" s="130"/>
      <c r="N50" s="145">
        <f t="shared" si="1"/>
        <v>0</v>
      </c>
    </row>
    <row r="51" spans="4:14">
      <c r="D51" s="130">
        <v>10</v>
      </c>
      <c r="E51" s="130"/>
      <c r="F51" s="127" t="s">
        <v>83</v>
      </c>
      <c r="G51" s="128">
        <v>82</v>
      </c>
      <c r="H51" s="119"/>
      <c r="I51" s="130"/>
      <c r="J51" s="131" t="s">
        <v>42</v>
      </c>
      <c r="K51" s="120"/>
      <c r="L51" s="130"/>
      <c r="M51" s="130"/>
      <c r="N51" s="145">
        <f t="shared" si="1"/>
        <v>0</v>
      </c>
    </row>
    <row r="52" spans="4:14">
      <c r="D52" s="130">
        <v>11</v>
      </c>
      <c r="E52" s="130"/>
      <c r="F52" s="127" t="s">
        <v>84</v>
      </c>
      <c r="G52" s="128">
        <v>82</v>
      </c>
      <c r="H52" s="119"/>
      <c r="I52" s="130"/>
      <c r="J52" s="131" t="s">
        <v>42</v>
      </c>
      <c r="K52" s="120"/>
      <c r="L52" s="130"/>
      <c r="M52" s="130"/>
      <c r="N52" s="145">
        <f t="shared" si="1"/>
        <v>0</v>
      </c>
    </row>
    <row r="53" spans="4:14">
      <c r="D53" s="130">
        <v>12</v>
      </c>
      <c r="E53" s="130"/>
      <c r="F53" s="127" t="s">
        <v>85</v>
      </c>
      <c r="G53" s="128">
        <v>13</v>
      </c>
      <c r="H53" s="119"/>
      <c r="I53" s="130"/>
      <c r="J53" s="131" t="s">
        <v>42</v>
      </c>
      <c r="K53" s="120"/>
      <c r="L53" s="130"/>
      <c r="M53" s="130"/>
      <c r="N53" s="145">
        <f t="shared" si="1"/>
        <v>0</v>
      </c>
    </row>
    <row r="54" spans="4:14">
      <c r="D54" s="130">
        <v>13</v>
      </c>
      <c r="E54" s="130"/>
      <c r="F54" s="127" t="s">
        <v>86</v>
      </c>
      <c r="G54" s="128">
        <v>69</v>
      </c>
      <c r="H54" s="119"/>
      <c r="I54" s="130"/>
      <c r="J54" s="131" t="s">
        <v>42</v>
      </c>
      <c r="K54" s="120"/>
      <c r="L54" s="130"/>
      <c r="M54" s="130"/>
      <c r="N54" s="145">
        <f t="shared" si="1"/>
        <v>0</v>
      </c>
    </row>
    <row r="55" spans="4:14">
      <c r="D55" s="130">
        <v>14</v>
      </c>
      <c r="E55" s="130"/>
      <c r="F55" s="127" t="s">
        <v>87</v>
      </c>
      <c r="G55" s="128">
        <v>1</v>
      </c>
      <c r="H55" s="119"/>
      <c r="I55" s="130"/>
      <c r="J55" s="131" t="s">
        <v>42</v>
      </c>
      <c r="K55" s="120"/>
      <c r="L55" s="130"/>
      <c r="M55" s="130"/>
      <c r="N55" s="145">
        <f t="shared" si="1"/>
        <v>0</v>
      </c>
    </row>
    <row r="56" spans="4:14">
      <c r="D56" s="130">
        <v>15</v>
      </c>
      <c r="E56" s="130"/>
      <c r="F56" s="127" t="s">
        <v>88</v>
      </c>
      <c r="G56" s="128">
        <v>120</v>
      </c>
      <c r="H56" s="119"/>
      <c r="I56" s="130"/>
      <c r="J56" s="131" t="s">
        <v>42</v>
      </c>
      <c r="K56" s="120"/>
      <c r="L56" s="130"/>
      <c r="M56" s="130"/>
      <c r="N56" s="145">
        <f t="shared" si="1"/>
        <v>0</v>
      </c>
    </row>
    <row r="57" spans="4:14">
      <c r="D57" s="130">
        <v>16</v>
      </c>
      <c r="E57" s="130"/>
      <c r="F57" s="127" t="s">
        <v>89</v>
      </c>
      <c r="G57" s="128">
        <v>100</v>
      </c>
      <c r="H57" s="119"/>
      <c r="I57" s="130"/>
      <c r="J57" s="131" t="s">
        <v>42</v>
      </c>
      <c r="K57" s="120"/>
      <c r="L57" s="130"/>
      <c r="M57" s="130"/>
      <c r="N57" s="145">
        <f t="shared" si="1"/>
        <v>0</v>
      </c>
    </row>
    <row r="58" spans="4:14">
      <c r="D58" s="130"/>
      <c r="E58" s="130"/>
      <c r="F58" s="146" t="s">
        <v>90</v>
      </c>
      <c r="G58" s="128"/>
      <c r="H58" s="119"/>
      <c r="I58" s="130"/>
      <c r="J58" s="131"/>
      <c r="K58" s="120"/>
      <c r="L58" s="130"/>
      <c r="M58" s="130"/>
      <c r="N58" s="145"/>
    </row>
    <row r="59" spans="4:14" ht="33.75">
      <c r="D59" s="147">
        <v>17</v>
      </c>
      <c r="E59" s="130"/>
      <c r="F59" s="127" t="s">
        <v>91</v>
      </c>
      <c r="G59" s="128">
        <v>8</v>
      </c>
      <c r="H59" s="119"/>
      <c r="I59" s="130"/>
      <c r="J59" s="129" t="s">
        <v>40</v>
      </c>
      <c r="K59" s="125"/>
      <c r="L59" s="130"/>
      <c r="M59" s="130"/>
      <c r="N59" s="148">
        <f>G59*K59</f>
        <v>0</v>
      </c>
    </row>
    <row r="60" spans="4:14">
      <c r="D60" s="147">
        <v>18</v>
      </c>
      <c r="E60" s="130"/>
      <c r="F60" s="127" t="s">
        <v>92</v>
      </c>
      <c r="G60" s="128">
        <v>280</v>
      </c>
      <c r="H60" s="119"/>
      <c r="I60" s="130"/>
      <c r="J60" s="129" t="s">
        <v>41</v>
      </c>
      <c r="K60" s="125"/>
      <c r="L60" s="130"/>
      <c r="M60" s="130"/>
      <c r="N60" s="145">
        <f t="shared" ref="N60:N89" si="2">G60*K60</f>
        <v>0</v>
      </c>
    </row>
    <row r="61" spans="4:14">
      <c r="D61" s="147">
        <v>19</v>
      </c>
      <c r="E61" s="130"/>
      <c r="F61" s="127" t="s">
        <v>93</v>
      </c>
      <c r="G61" s="128">
        <v>80</v>
      </c>
      <c r="H61" s="119"/>
      <c r="I61" s="130"/>
      <c r="J61" s="129" t="s">
        <v>42</v>
      </c>
      <c r="K61" s="125"/>
      <c r="L61" s="130"/>
      <c r="M61" s="130"/>
      <c r="N61" s="145">
        <f t="shared" si="2"/>
        <v>0</v>
      </c>
    </row>
    <row r="62" spans="4:14">
      <c r="D62" s="130"/>
      <c r="E62" s="130"/>
      <c r="F62" s="146" t="s">
        <v>94</v>
      </c>
      <c r="G62" s="149"/>
      <c r="H62" s="119"/>
      <c r="I62" s="130"/>
      <c r="J62" s="146"/>
      <c r="K62" s="125"/>
      <c r="L62" s="130"/>
      <c r="M62" s="130"/>
      <c r="N62" s="145"/>
    </row>
    <row r="63" spans="4:14">
      <c r="D63" s="147">
        <v>20</v>
      </c>
      <c r="E63" s="130"/>
      <c r="F63" s="127" t="s">
        <v>95</v>
      </c>
      <c r="G63" s="128">
        <v>3</v>
      </c>
      <c r="H63" s="119"/>
      <c r="I63" s="130"/>
      <c r="J63" s="129" t="s">
        <v>42</v>
      </c>
      <c r="K63" s="125"/>
      <c r="L63" s="130"/>
      <c r="M63" s="130"/>
      <c r="N63" s="145">
        <f t="shared" si="2"/>
        <v>0</v>
      </c>
    </row>
    <row r="64" spans="4:14">
      <c r="D64" s="147">
        <v>21</v>
      </c>
      <c r="E64" s="130"/>
      <c r="F64" s="127" t="s">
        <v>96</v>
      </c>
      <c r="G64" s="128">
        <v>1</v>
      </c>
      <c r="H64" s="119"/>
      <c r="I64" s="130"/>
      <c r="J64" s="129" t="s">
        <v>42</v>
      </c>
      <c r="K64" s="125"/>
      <c r="L64" s="130"/>
      <c r="M64" s="130"/>
      <c r="N64" s="145">
        <f t="shared" si="2"/>
        <v>0</v>
      </c>
    </row>
    <row r="65" spans="4:14">
      <c r="D65" s="147">
        <v>22</v>
      </c>
      <c r="E65" s="130"/>
      <c r="F65" s="127" t="s">
        <v>97</v>
      </c>
      <c r="G65" s="128">
        <v>1</v>
      </c>
      <c r="H65" s="119"/>
      <c r="I65" s="130"/>
      <c r="J65" s="129" t="s">
        <v>42</v>
      </c>
      <c r="K65" s="125"/>
      <c r="L65" s="130"/>
      <c r="M65" s="130"/>
      <c r="N65" s="145">
        <f t="shared" si="2"/>
        <v>0</v>
      </c>
    </row>
    <row r="66" spans="4:14">
      <c r="D66" s="147">
        <v>23</v>
      </c>
      <c r="E66" s="130"/>
      <c r="F66" s="127" t="s">
        <v>98</v>
      </c>
      <c r="G66" s="128">
        <v>3</v>
      </c>
      <c r="H66" s="119"/>
      <c r="I66" s="130"/>
      <c r="J66" s="129" t="s">
        <v>42</v>
      </c>
      <c r="K66" s="125"/>
      <c r="L66" s="130"/>
      <c r="M66" s="130"/>
      <c r="N66" s="145">
        <f t="shared" si="2"/>
        <v>0</v>
      </c>
    </row>
    <row r="67" spans="4:14">
      <c r="D67" s="147">
        <v>24</v>
      </c>
      <c r="E67" s="130"/>
      <c r="F67" s="127" t="s">
        <v>99</v>
      </c>
      <c r="G67" s="128">
        <v>1</v>
      </c>
      <c r="H67" s="119"/>
      <c r="I67" s="130"/>
      <c r="J67" s="129" t="s">
        <v>42</v>
      </c>
      <c r="K67" s="125"/>
      <c r="L67" s="130"/>
      <c r="M67" s="130"/>
      <c r="N67" s="145">
        <f t="shared" si="2"/>
        <v>0</v>
      </c>
    </row>
    <row r="68" spans="4:14">
      <c r="D68" s="130"/>
      <c r="E68" s="130"/>
      <c r="F68" s="146" t="s">
        <v>100</v>
      </c>
      <c r="G68" s="149"/>
      <c r="H68" s="119"/>
      <c r="I68" s="130"/>
      <c r="J68" s="146"/>
      <c r="K68" s="150"/>
      <c r="L68" s="130"/>
      <c r="M68" s="130"/>
      <c r="N68" s="145"/>
    </row>
    <row r="69" spans="4:14">
      <c r="D69" s="147">
        <v>25</v>
      </c>
      <c r="E69" s="130"/>
      <c r="F69" s="127" t="s">
        <v>101</v>
      </c>
      <c r="G69" s="128">
        <v>7000</v>
      </c>
      <c r="H69" s="119"/>
      <c r="I69" s="130"/>
      <c r="J69" s="129" t="s">
        <v>41</v>
      </c>
      <c r="K69" s="125"/>
      <c r="L69" s="130"/>
      <c r="M69" s="130"/>
      <c r="N69" s="145">
        <f t="shared" si="2"/>
        <v>0</v>
      </c>
    </row>
    <row r="70" spans="4:14">
      <c r="D70" s="147">
        <v>26</v>
      </c>
      <c r="E70" s="130"/>
      <c r="F70" s="127" t="s">
        <v>102</v>
      </c>
      <c r="G70" s="128">
        <v>80</v>
      </c>
      <c r="H70" s="119"/>
      <c r="I70" s="130"/>
      <c r="J70" s="129" t="s">
        <v>41</v>
      </c>
      <c r="K70" s="125"/>
      <c r="L70" s="130"/>
      <c r="M70" s="130"/>
      <c r="N70" s="145">
        <f t="shared" si="2"/>
        <v>0</v>
      </c>
    </row>
    <row r="71" spans="4:14">
      <c r="D71" s="147">
        <v>27</v>
      </c>
      <c r="E71" s="130"/>
      <c r="F71" s="127" t="s">
        <v>103</v>
      </c>
      <c r="G71" s="128">
        <v>20</v>
      </c>
      <c r="H71" s="119"/>
      <c r="I71" s="130"/>
      <c r="J71" s="129" t="s">
        <v>41</v>
      </c>
      <c r="K71" s="125"/>
      <c r="L71" s="130"/>
      <c r="M71" s="130"/>
      <c r="N71" s="145">
        <f t="shared" si="2"/>
        <v>0</v>
      </c>
    </row>
    <row r="72" spans="4:14">
      <c r="D72" s="147">
        <v>28</v>
      </c>
      <c r="E72" s="130"/>
      <c r="F72" s="127" t="s">
        <v>104</v>
      </c>
      <c r="G72" s="128">
        <v>100</v>
      </c>
      <c r="H72" s="119"/>
      <c r="I72" s="130"/>
      <c r="J72" s="129" t="s">
        <v>41</v>
      </c>
      <c r="K72" s="125"/>
      <c r="L72" s="130"/>
      <c r="M72" s="130"/>
      <c r="N72" s="145">
        <f t="shared" si="2"/>
        <v>0</v>
      </c>
    </row>
    <row r="73" spans="4:14">
      <c r="D73" s="147">
        <v>29</v>
      </c>
      <c r="E73" s="130"/>
      <c r="F73" s="127" t="s">
        <v>105</v>
      </c>
      <c r="G73" s="128">
        <v>83</v>
      </c>
      <c r="H73" s="119"/>
      <c r="I73" s="130"/>
      <c r="J73" s="129" t="s">
        <v>42</v>
      </c>
      <c r="K73" s="125"/>
      <c r="L73" s="130"/>
      <c r="M73" s="130"/>
      <c r="N73" s="145">
        <f t="shared" si="2"/>
        <v>0</v>
      </c>
    </row>
    <row r="74" spans="4:14">
      <c r="D74" s="147">
        <v>30</v>
      </c>
      <c r="E74" s="130"/>
      <c r="F74" s="127" t="s">
        <v>53</v>
      </c>
      <c r="G74" s="128">
        <v>250</v>
      </c>
      <c r="H74" s="119"/>
      <c r="I74" s="130"/>
      <c r="J74" s="129" t="s">
        <v>41</v>
      </c>
      <c r="K74" s="125"/>
      <c r="L74" s="130"/>
      <c r="M74" s="130"/>
      <c r="N74" s="145">
        <f t="shared" si="2"/>
        <v>0</v>
      </c>
    </row>
    <row r="75" spans="4:14">
      <c r="D75" s="147">
        <v>31</v>
      </c>
      <c r="E75" s="130"/>
      <c r="F75" s="127" t="s">
        <v>106</v>
      </c>
      <c r="G75" s="128">
        <v>10</v>
      </c>
      <c r="H75" s="119"/>
      <c r="I75" s="130"/>
      <c r="J75" s="129" t="s">
        <v>42</v>
      </c>
      <c r="K75" s="125"/>
      <c r="L75" s="130"/>
      <c r="M75" s="130"/>
      <c r="N75" s="145">
        <f t="shared" si="2"/>
        <v>0</v>
      </c>
    </row>
    <row r="76" spans="4:14">
      <c r="D76" s="147">
        <v>32</v>
      </c>
      <c r="E76" s="130"/>
      <c r="F76" s="127" t="s">
        <v>65</v>
      </c>
      <c r="G76" s="128">
        <v>350</v>
      </c>
      <c r="H76" s="119"/>
      <c r="I76" s="130"/>
      <c r="J76" s="129" t="s">
        <v>42</v>
      </c>
      <c r="K76" s="125"/>
      <c r="L76" s="130"/>
      <c r="M76" s="130"/>
      <c r="N76" s="145">
        <f t="shared" si="2"/>
        <v>0</v>
      </c>
    </row>
    <row r="77" spans="4:14">
      <c r="D77" s="147">
        <v>33</v>
      </c>
      <c r="E77" s="130"/>
      <c r="F77" s="127" t="s">
        <v>107</v>
      </c>
      <c r="G77" s="128">
        <v>150</v>
      </c>
      <c r="H77" s="119"/>
      <c r="I77" s="130"/>
      <c r="J77" s="129" t="s">
        <v>42</v>
      </c>
      <c r="K77" s="125"/>
      <c r="L77" s="130"/>
      <c r="M77" s="130"/>
      <c r="N77" s="145">
        <f t="shared" si="2"/>
        <v>0</v>
      </c>
    </row>
    <row r="78" spans="4:14">
      <c r="D78" s="147">
        <v>34</v>
      </c>
      <c r="E78" s="130"/>
      <c r="F78" s="127" t="s">
        <v>108</v>
      </c>
      <c r="G78" s="128">
        <v>30</v>
      </c>
      <c r="H78" s="119"/>
      <c r="I78" s="130"/>
      <c r="J78" s="129" t="s">
        <v>41</v>
      </c>
      <c r="K78" s="125"/>
      <c r="L78" s="130"/>
      <c r="M78" s="130"/>
      <c r="N78" s="145">
        <f t="shared" si="2"/>
        <v>0</v>
      </c>
    </row>
    <row r="79" spans="4:14">
      <c r="D79" s="147">
        <v>35</v>
      </c>
      <c r="E79" s="130"/>
      <c r="F79" s="127" t="s">
        <v>67</v>
      </c>
      <c r="G79" s="128">
        <v>1</v>
      </c>
      <c r="H79" s="119"/>
      <c r="I79" s="130"/>
      <c r="J79" s="129" t="s">
        <v>40</v>
      </c>
      <c r="K79" s="125"/>
      <c r="L79" s="130"/>
      <c r="M79" s="130"/>
      <c r="N79" s="145">
        <f t="shared" si="2"/>
        <v>0</v>
      </c>
    </row>
    <row r="80" spans="4:14" ht="22.5">
      <c r="D80" s="147">
        <v>36</v>
      </c>
      <c r="E80" s="130"/>
      <c r="F80" s="127" t="s">
        <v>54</v>
      </c>
      <c r="G80" s="128">
        <v>200</v>
      </c>
      <c r="H80" s="119"/>
      <c r="I80" s="130"/>
      <c r="J80" s="129" t="s">
        <v>42</v>
      </c>
      <c r="K80" s="125"/>
      <c r="L80" s="130"/>
      <c r="M80" s="130"/>
      <c r="N80" s="145">
        <f t="shared" si="2"/>
        <v>0</v>
      </c>
    </row>
    <row r="81" spans="4:14">
      <c r="D81" s="147">
        <v>37</v>
      </c>
      <c r="E81" s="130"/>
      <c r="F81" s="127" t="s">
        <v>55</v>
      </c>
      <c r="G81" s="128">
        <v>1</v>
      </c>
      <c r="H81" s="119"/>
      <c r="I81" s="130"/>
      <c r="J81" s="129" t="s">
        <v>40</v>
      </c>
      <c r="K81" s="125"/>
      <c r="L81" s="130"/>
      <c r="M81" s="130"/>
      <c r="N81" s="145">
        <f t="shared" si="2"/>
        <v>0</v>
      </c>
    </row>
    <row r="82" spans="4:14">
      <c r="D82" s="147">
        <v>38</v>
      </c>
      <c r="E82" s="130"/>
      <c r="F82" s="127" t="s">
        <v>56</v>
      </c>
      <c r="G82" s="128">
        <v>1</v>
      </c>
      <c r="H82" s="119"/>
      <c r="I82" s="130"/>
      <c r="J82" s="129" t="s">
        <v>40</v>
      </c>
      <c r="K82" s="125"/>
      <c r="L82" s="130"/>
      <c r="M82" s="130"/>
      <c r="N82" s="145">
        <f t="shared" si="2"/>
        <v>0</v>
      </c>
    </row>
    <row r="83" spans="4:14">
      <c r="D83" s="147">
        <v>39</v>
      </c>
      <c r="E83" s="130"/>
      <c r="F83" s="127" t="s">
        <v>57</v>
      </c>
      <c r="G83" s="128">
        <v>1</v>
      </c>
      <c r="H83" s="119"/>
      <c r="I83" s="130"/>
      <c r="J83" s="129" t="s">
        <v>40</v>
      </c>
      <c r="K83" s="125"/>
      <c r="L83" s="130"/>
      <c r="M83" s="130"/>
      <c r="N83" s="145">
        <f t="shared" si="2"/>
        <v>0</v>
      </c>
    </row>
    <row r="84" spans="4:14">
      <c r="D84" s="130"/>
      <c r="E84" s="130"/>
      <c r="F84" s="146" t="s">
        <v>109</v>
      </c>
      <c r="G84" s="149"/>
      <c r="H84" s="119"/>
      <c r="I84" s="130"/>
      <c r="J84" s="146"/>
      <c r="K84" s="150"/>
      <c r="L84" s="130"/>
      <c r="M84" s="130"/>
      <c r="N84" s="145"/>
    </row>
    <row r="85" spans="4:14">
      <c r="D85" s="147">
        <v>40</v>
      </c>
      <c r="E85" s="130"/>
      <c r="F85" s="127" t="s">
        <v>58</v>
      </c>
      <c r="G85" s="128">
        <v>1</v>
      </c>
      <c r="H85" s="119"/>
      <c r="I85" s="130"/>
      <c r="J85" s="129" t="s">
        <v>40</v>
      </c>
      <c r="K85" s="125"/>
      <c r="L85" s="130"/>
      <c r="M85" s="130"/>
      <c r="N85" s="145">
        <f t="shared" si="2"/>
        <v>0</v>
      </c>
    </row>
    <row r="86" spans="4:14">
      <c r="D86" s="147">
        <v>41</v>
      </c>
      <c r="E86" s="130"/>
      <c r="F86" s="151" t="s">
        <v>110</v>
      </c>
      <c r="G86" s="128">
        <v>48</v>
      </c>
      <c r="H86" s="119"/>
      <c r="I86" s="130"/>
      <c r="J86" s="129" t="s">
        <v>42</v>
      </c>
      <c r="K86" s="125"/>
      <c r="L86" s="130"/>
      <c r="M86" s="130"/>
      <c r="N86" s="145">
        <f t="shared" si="2"/>
        <v>0</v>
      </c>
    </row>
    <row r="87" spans="4:14">
      <c r="D87" s="147">
        <v>42</v>
      </c>
      <c r="E87" s="130"/>
      <c r="F87" s="127" t="s">
        <v>111</v>
      </c>
      <c r="G87" s="128">
        <v>174</v>
      </c>
      <c r="H87" s="119"/>
      <c r="I87" s="130"/>
      <c r="J87" s="129" t="s">
        <v>42</v>
      </c>
      <c r="K87" s="125"/>
      <c r="L87" s="130"/>
      <c r="M87" s="130"/>
      <c r="N87" s="145">
        <f t="shared" si="2"/>
        <v>0</v>
      </c>
    </row>
    <row r="88" spans="4:14" ht="22.5">
      <c r="D88" s="147">
        <v>43</v>
      </c>
      <c r="E88" s="130"/>
      <c r="F88" s="127" t="s">
        <v>59</v>
      </c>
      <c r="G88" s="128">
        <v>1</v>
      </c>
      <c r="H88" s="119"/>
      <c r="I88" s="130"/>
      <c r="J88" s="129" t="s">
        <v>40</v>
      </c>
      <c r="K88" s="125"/>
      <c r="L88" s="130"/>
      <c r="M88" s="130"/>
      <c r="N88" s="145">
        <f t="shared" si="2"/>
        <v>0</v>
      </c>
    </row>
    <row r="89" spans="4:14">
      <c r="D89" s="147">
        <v>44</v>
      </c>
      <c r="E89" s="130"/>
      <c r="F89" s="127" t="s">
        <v>112</v>
      </c>
      <c r="G89" s="128">
        <v>1</v>
      </c>
      <c r="H89" s="119"/>
      <c r="I89" s="130"/>
      <c r="J89" s="129" t="s">
        <v>40</v>
      </c>
      <c r="K89" s="125"/>
      <c r="L89" s="130"/>
      <c r="M89" s="130"/>
      <c r="N89" s="145">
        <f t="shared" si="2"/>
        <v>0</v>
      </c>
    </row>
    <row r="90" spans="4:14">
      <c r="D90" s="108"/>
      <c r="F90" s="109"/>
      <c r="G90" s="105"/>
      <c r="H90" s="79"/>
      <c r="J90" s="106"/>
      <c r="K90" s="107"/>
      <c r="L90" s="85"/>
      <c r="M90" s="85"/>
      <c r="N90" s="82">
        <f>SUM(N42:N89)</f>
        <v>0</v>
      </c>
    </row>
    <row r="92" spans="4:14" ht="15.75">
      <c r="D92" s="110" t="s">
        <v>113</v>
      </c>
      <c r="E92" s="80"/>
      <c r="F92" s="80"/>
      <c r="G92" s="80"/>
      <c r="H92" s="80"/>
      <c r="I92" s="80"/>
      <c r="J92" s="91"/>
      <c r="K92" s="80"/>
      <c r="L92" s="80"/>
      <c r="M92" s="80"/>
      <c r="N92" s="111">
        <f>SUM(N93:N96)</f>
        <v>0</v>
      </c>
    </row>
    <row r="93" spans="4:14">
      <c r="F93" t="s">
        <v>114</v>
      </c>
      <c r="N93" s="86">
        <f>N30</f>
        <v>0</v>
      </c>
    </row>
    <row r="94" spans="4:14">
      <c r="F94" t="s">
        <v>115</v>
      </c>
      <c r="N94" s="86">
        <f>N38</f>
        <v>0</v>
      </c>
    </row>
    <row r="95" spans="4:14">
      <c r="F95" t="s">
        <v>72</v>
      </c>
      <c r="K95" s="86"/>
      <c r="N95" s="86">
        <f>N90</f>
        <v>0</v>
      </c>
    </row>
    <row r="96" spans="4:14">
      <c r="N96" s="86"/>
    </row>
  </sheetData>
  <mergeCells count="3">
    <mergeCell ref="D1:N1"/>
    <mergeCell ref="C2:O2"/>
    <mergeCell ref="F3:N3"/>
  </mergeCells>
  <pageMargins left="0.59055118110236227" right="0.23622047244094491" top="0.47244094488188981" bottom="0.3937007874015748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KRYCÍ LIST ROZPOČTU</vt:lpstr>
      <vt:lpstr>REKAPITULACE ROZPOČTU</vt:lpstr>
      <vt:lpstr>ACS, CCTV, LAN</vt:lpstr>
      <vt:lpstr>'ACS, CCTV, LAN'!Názvy_tisku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Carbolova</dc:creator>
  <cp:lastModifiedBy>Jiří Velký</cp:lastModifiedBy>
  <cp:lastPrinted>2018-08-29T18:34:00Z</cp:lastPrinted>
  <dcterms:created xsi:type="dcterms:W3CDTF">2018-07-30T06:55:58Z</dcterms:created>
  <dcterms:modified xsi:type="dcterms:W3CDTF">2018-08-29T18:34:55Z</dcterms:modified>
</cp:coreProperties>
</file>